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ŠotekRS\Desktop\Cenové nabídky 2018\Diakonie\"/>
    </mc:Choice>
  </mc:AlternateContent>
  <bookViews>
    <workbookView xWindow="360" yWindow="270" windowWidth="18735" windowHeight="12210" firstSheet="1" activeTab="1"/>
  </bookViews>
  <sheets>
    <sheet name="Pokyny pro vyplnění" sheetId="11" r:id="rId1"/>
    <sheet name="Stavba" sheetId="1" r:id="rId2"/>
    <sheet name="VzorPolozky" sheetId="10" state="hidden" r:id="rId3"/>
    <sheet name="1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Pol'!$A$1:$W$164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52" i="12" l="1"/>
  <c r="G154" i="12"/>
  <c r="G156" i="12"/>
  <c r="G158" i="12"/>
  <c r="G160" i="12"/>
  <c r="G151" i="12"/>
  <c r="I58" i="1" s="1"/>
  <c r="G99" i="12"/>
  <c r="G103" i="12"/>
  <c r="G107" i="12"/>
  <c r="G111" i="12"/>
  <c r="M111" i="12" s="1"/>
  <c r="G116" i="12"/>
  <c r="G120" i="12"/>
  <c r="G124" i="12"/>
  <c r="G128" i="12"/>
  <c r="G132" i="12"/>
  <c r="G137" i="12"/>
  <c r="G141" i="12"/>
  <c r="G145" i="12"/>
  <c r="G149" i="12"/>
  <c r="G98" i="12"/>
  <c r="I57" i="1" s="1"/>
  <c r="G68" i="12"/>
  <c r="G72" i="12"/>
  <c r="G76" i="12"/>
  <c r="G80" i="12"/>
  <c r="G84" i="12"/>
  <c r="G88" i="12"/>
  <c r="M88" i="12" s="1"/>
  <c r="G92" i="12"/>
  <c r="G96" i="12"/>
  <c r="G67" i="12" s="1"/>
  <c r="I56" i="1" s="1"/>
  <c r="G53" i="12"/>
  <c r="G58" i="12"/>
  <c r="G62" i="12"/>
  <c r="G65" i="12"/>
  <c r="G52" i="12" s="1"/>
  <c r="I55" i="1" s="1"/>
  <c r="G41" i="12"/>
  <c r="G45" i="12"/>
  <c r="G49" i="12"/>
  <c r="G40" i="12" s="1"/>
  <c r="I54" i="1" s="1"/>
  <c r="G37" i="12"/>
  <c r="G36" i="12" s="1"/>
  <c r="I53" i="1" s="1"/>
  <c r="G27" i="12"/>
  <c r="M27" i="12" s="1"/>
  <c r="G31" i="12"/>
  <c r="G21" i="12"/>
  <c r="G20" i="12" s="1"/>
  <c r="I51" i="1" s="1"/>
  <c r="G15" i="12"/>
  <c r="G14" i="12" s="1"/>
  <c r="I50" i="1" s="1"/>
  <c r="G9" i="12"/>
  <c r="G8" i="12" s="1"/>
  <c r="I49" i="1" s="1"/>
  <c r="AE163" i="12"/>
  <c r="F41" i="1" s="1"/>
  <c r="O9" i="12"/>
  <c r="O8" i="12"/>
  <c r="I9" i="12"/>
  <c r="I8" i="12"/>
  <c r="K9" i="12"/>
  <c r="K8" i="12"/>
  <c r="Q9" i="12"/>
  <c r="Q8" i="12"/>
  <c r="V9" i="12"/>
  <c r="V8" i="12"/>
  <c r="K15" i="12"/>
  <c r="K14" i="12"/>
  <c r="O15" i="12"/>
  <c r="O14" i="12"/>
  <c r="V15" i="12"/>
  <c r="V14" i="12"/>
  <c r="I15" i="12"/>
  <c r="I14" i="12"/>
  <c r="Q15" i="12"/>
  <c r="Q14" i="12"/>
  <c r="K21" i="12"/>
  <c r="K20" i="12"/>
  <c r="O21" i="12"/>
  <c r="O20" i="12"/>
  <c r="V21" i="12"/>
  <c r="V20" i="12"/>
  <c r="I21" i="12"/>
  <c r="I20" i="12"/>
  <c r="Q21" i="12"/>
  <c r="Q20" i="12"/>
  <c r="I27" i="12"/>
  <c r="I31" i="12"/>
  <c r="I26" i="12" s="1"/>
  <c r="K27" i="12"/>
  <c r="O27" i="12"/>
  <c r="Q27" i="12"/>
  <c r="Q31" i="12"/>
  <c r="Q26" i="12" s="1"/>
  <c r="V27" i="12"/>
  <c r="K31" i="12"/>
  <c r="K26" i="12"/>
  <c r="O31" i="12"/>
  <c r="O26" i="12"/>
  <c r="V31" i="12"/>
  <c r="V26" i="12"/>
  <c r="I37" i="12"/>
  <c r="I36" i="12"/>
  <c r="Q37" i="12"/>
  <c r="Q36" i="12"/>
  <c r="K37" i="12"/>
  <c r="K36" i="12" s="1"/>
  <c r="O37" i="12"/>
  <c r="O36" i="12" s="1"/>
  <c r="V37" i="12"/>
  <c r="V36" i="12" s="1"/>
  <c r="I41" i="12"/>
  <c r="K41" i="12"/>
  <c r="K45" i="12"/>
  <c r="K49" i="12"/>
  <c r="O41" i="12"/>
  <c r="O45" i="12"/>
  <c r="O49" i="12"/>
  <c r="O40" i="12" s="1"/>
  <c r="Q41" i="12"/>
  <c r="V41" i="12"/>
  <c r="V40" i="12" s="1"/>
  <c r="V45" i="12"/>
  <c r="V49" i="12"/>
  <c r="I45" i="12"/>
  <c r="I49" i="12"/>
  <c r="M45" i="12"/>
  <c r="Q45" i="12"/>
  <c r="Q49" i="12"/>
  <c r="Q40" i="12" s="1"/>
  <c r="I53" i="12"/>
  <c r="I52" i="12" s="1"/>
  <c r="K53" i="12"/>
  <c r="K58" i="12"/>
  <c r="K62" i="12"/>
  <c r="K65" i="12"/>
  <c r="K52" i="12" s="1"/>
  <c r="O53" i="12"/>
  <c r="O58" i="12"/>
  <c r="O52" i="12" s="1"/>
  <c r="O62" i="12"/>
  <c r="O65" i="12"/>
  <c r="Q53" i="12"/>
  <c r="V53" i="12"/>
  <c r="V58" i="12"/>
  <c r="V52" i="12" s="1"/>
  <c r="V62" i="12"/>
  <c r="V65" i="12"/>
  <c r="I58" i="12"/>
  <c r="I62" i="12"/>
  <c r="I65" i="12"/>
  <c r="M58" i="12"/>
  <c r="Q58" i="12"/>
  <c r="Q62" i="12"/>
  <c r="Q65" i="12"/>
  <c r="M62" i="12"/>
  <c r="I68" i="12"/>
  <c r="I72" i="12"/>
  <c r="I76" i="12"/>
  <c r="I80" i="12"/>
  <c r="I84" i="12"/>
  <c r="I88" i="12"/>
  <c r="I92" i="12"/>
  <c r="I96" i="12"/>
  <c r="K68" i="12"/>
  <c r="M68" i="12"/>
  <c r="O68" i="12"/>
  <c r="Q68" i="12"/>
  <c r="Q72" i="12"/>
  <c r="Q76" i="12"/>
  <c r="Q80" i="12"/>
  <c r="Q84" i="12"/>
  <c r="Q88" i="12"/>
  <c r="Q92" i="12"/>
  <c r="Q96" i="12"/>
  <c r="Q67" i="12" s="1"/>
  <c r="V68" i="12"/>
  <c r="M72" i="12"/>
  <c r="K72" i="12"/>
  <c r="K76" i="12"/>
  <c r="K80" i="12"/>
  <c r="K84" i="12"/>
  <c r="K88" i="12"/>
  <c r="K92" i="12"/>
  <c r="K96" i="12"/>
  <c r="O72" i="12"/>
  <c r="V72" i="12"/>
  <c r="V76" i="12"/>
  <c r="V80" i="12"/>
  <c r="V84" i="12"/>
  <c r="V88" i="12"/>
  <c r="V92" i="12"/>
  <c r="V96" i="12"/>
  <c r="V67" i="12"/>
  <c r="M76" i="12"/>
  <c r="O76" i="12"/>
  <c r="O80" i="12"/>
  <c r="O84" i="12"/>
  <c r="O88" i="12"/>
  <c r="O92" i="12"/>
  <c r="O96" i="12"/>
  <c r="O67" i="12"/>
  <c r="M84" i="12"/>
  <c r="M92" i="12"/>
  <c r="M99" i="12"/>
  <c r="I99" i="12"/>
  <c r="I98" i="12" s="1"/>
  <c r="K99" i="12"/>
  <c r="K103" i="12"/>
  <c r="K107" i="12"/>
  <c r="K111" i="12"/>
  <c r="K116" i="12"/>
  <c r="K120" i="12"/>
  <c r="K124" i="12"/>
  <c r="K128" i="12"/>
  <c r="K132" i="12"/>
  <c r="K137" i="12"/>
  <c r="K141" i="12"/>
  <c r="K145" i="12"/>
  <c r="K149" i="12"/>
  <c r="K98" i="12"/>
  <c r="O99" i="12"/>
  <c r="O103" i="12"/>
  <c r="O107" i="12"/>
  <c r="O111" i="12"/>
  <c r="O116" i="12"/>
  <c r="O120" i="12"/>
  <c r="O124" i="12"/>
  <c r="O128" i="12"/>
  <c r="O132" i="12"/>
  <c r="O137" i="12"/>
  <c r="O141" i="12"/>
  <c r="O145" i="12"/>
  <c r="O149" i="12"/>
  <c r="O98" i="12"/>
  <c r="Q99" i="12"/>
  <c r="V99" i="12"/>
  <c r="V103" i="12"/>
  <c r="V107" i="12"/>
  <c r="V111" i="12"/>
  <c r="V116" i="12"/>
  <c r="V120" i="12"/>
  <c r="V124" i="12"/>
  <c r="V128" i="12"/>
  <c r="V132" i="12"/>
  <c r="V137" i="12"/>
  <c r="V141" i="12"/>
  <c r="V145" i="12"/>
  <c r="V149" i="12"/>
  <c r="V98" i="12" s="1"/>
  <c r="I103" i="12"/>
  <c r="M103" i="12"/>
  <c r="Q103" i="12"/>
  <c r="M107" i="12"/>
  <c r="I107" i="12"/>
  <c r="Q107" i="12"/>
  <c r="Q98" i="12" s="1"/>
  <c r="I111" i="12"/>
  <c r="I116" i="12"/>
  <c r="I120" i="12"/>
  <c r="I124" i="12"/>
  <c r="I128" i="12"/>
  <c r="I132" i="12"/>
  <c r="I137" i="12"/>
  <c r="I141" i="12"/>
  <c r="I145" i="12"/>
  <c r="I149" i="12"/>
  <c r="Q111" i="12"/>
  <c r="Q116" i="12"/>
  <c r="Q120" i="12"/>
  <c r="Q124" i="12"/>
  <c r="Q128" i="12"/>
  <c r="Q132" i="12"/>
  <c r="Q137" i="12"/>
  <c r="Q141" i="12"/>
  <c r="Q145" i="12"/>
  <c r="Q149" i="12"/>
  <c r="M116" i="12"/>
  <c r="M120" i="12"/>
  <c r="M124" i="12"/>
  <c r="M128" i="12"/>
  <c r="M132" i="12"/>
  <c r="M137" i="12"/>
  <c r="M141" i="12"/>
  <c r="M145" i="12"/>
  <c r="M149" i="12"/>
  <c r="I152" i="12"/>
  <c r="K152" i="12"/>
  <c r="K151" i="12" s="1"/>
  <c r="K154" i="12"/>
  <c r="K156" i="12"/>
  <c r="K158" i="12"/>
  <c r="K160" i="12"/>
  <c r="O152" i="12"/>
  <c r="O151" i="12" s="1"/>
  <c r="O154" i="12"/>
  <c r="O156" i="12"/>
  <c r="O158" i="12"/>
  <c r="O160" i="12"/>
  <c r="Q152" i="12"/>
  <c r="Q151" i="12" s="1"/>
  <c r="V152" i="12"/>
  <c r="V154" i="12"/>
  <c r="V156" i="12"/>
  <c r="V158" i="12"/>
  <c r="V160" i="12"/>
  <c r="V151" i="12"/>
  <c r="I154" i="12"/>
  <c r="I156" i="12"/>
  <c r="I151" i="12" s="1"/>
  <c r="I158" i="12"/>
  <c r="I160" i="12"/>
  <c r="M154" i="12"/>
  <c r="Q154" i="12"/>
  <c r="Q156" i="12"/>
  <c r="Q158" i="12"/>
  <c r="Q160" i="12"/>
  <c r="M156" i="12"/>
  <c r="M158" i="12"/>
  <c r="M160" i="12"/>
  <c r="I20" i="1"/>
  <c r="I19" i="1"/>
  <c r="I18" i="1"/>
  <c r="M152" i="12"/>
  <c r="M151" i="12" s="1"/>
  <c r="M80" i="12"/>
  <c r="M53" i="12"/>
  <c r="M41" i="12"/>
  <c r="J28" i="1"/>
  <c r="J26" i="1"/>
  <c r="G38" i="1"/>
  <c r="F38" i="1"/>
  <c r="H32" i="1"/>
  <c r="J23" i="1"/>
  <c r="J24" i="1"/>
  <c r="J25" i="1"/>
  <c r="J27" i="1"/>
  <c r="E24" i="1"/>
  <c r="E26" i="1"/>
  <c r="M96" i="12" l="1"/>
  <c r="M67" i="12" s="1"/>
  <c r="M65" i="12"/>
  <c r="M52" i="12" s="1"/>
  <c r="M49" i="12"/>
  <c r="M40" i="12"/>
  <c r="M37" i="12"/>
  <c r="M36" i="12" s="1"/>
  <c r="G26" i="12"/>
  <c r="I52" i="1" s="1"/>
  <c r="I16" i="1" s="1"/>
  <c r="M31" i="12"/>
  <c r="K67" i="12"/>
  <c r="I67" i="12"/>
  <c r="Q52" i="12"/>
  <c r="I40" i="12"/>
  <c r="K40" i="12"/>
  <c r="M26" i="12"/>
  <c r="M21" i="12"/>
  <c r="M20" i="12" s="1"/>
  <c r="M15" i="12"/>
  <c r="M14" i="12" s="1"/>
  <c r="M9" i="12"/>
  <c r="M8" i="12" s="1"/>
  <c r="M98" i="12"/>
  <c r="AF163" i="12"/>
  <c r="G41" i="1" s="1"/>
  <c r="H41" i="1" s="1"/>
  <c r="I41" i="1" s="1"/>
  <c r="I17" i="1"/>
  <c r="F39" i="1"/>
  <c r="F40" i="1"/>
  <c r="I59" i="1"/>
  <c r="G163" i="12" l="1"/>
  <c r="G39" i="1"/>
  <c r="G42" i="1" s="1"/>
  <c r="G25" i="1" s="1"/>
  <c r="A25" i="1" s="1"/>
  <c r="A26" i="1" s="1"/>
  <c r="G26" i="1" s="1"/>
  <c r="G40" i="1"/>
  <c r="H40" i="1" s="1"/>
  <c r="I40" i="1" s="1"/>
  <c r="I21" i="1"/>
  <c r="F42" i="1"/>
  <c r="J58" i="1"/>
  <c r="J51" i="1"/>
  <c r="J56" i="1"/>
  <c r="J49" i="1"/>
  <c r="J50" i="1"/>
  <c r="J57" i="1"/>
  <c r="J53" i="1"/>
  <c r="J54" i="1"/>
  <c r="J52" i="1"/>
  <c r="J55" i="1"/>
  <c r="H39" i="1" l="1"/>
  <c r="I39" i="1" s="1"/>
  <c r="I42" i="1" s="1"/>
  <c r="G28" i="1"/>
  <c r="G23" i="1"/>
  <c r="A23" i="1" s="1"/>
  <c r="A24" i="1" s="1"/>
  <c r="G24" i="1" s="1"/>
  <c r="A27" i="1" s="1"/>
  <c r="A29" i="1" s="1"/>
  <c r="G29" i="1" s="1"/>
  <c r="G27" i="1" s="1"/>
  <c r="J59" i="1"/>
  <c r="H42" i="1" l="1"/>
  <c r="J39" i="1"/>
  <c r="J42" i="1" s="1"/>
  <c r="J40" i="1"/>
  <c r="J41" i="1"/>
</calcChain>
</file>

<file path=xl/sharedStrings.xml><?xml version="1.0" encoding="utf-8"?>
<sst xmlns="http://schemas.openxmlformats.org/spreadsheetml/2006/main" count="637" uniqueCount="246">
  <si>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</si>
  <si>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</si>
  <si>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</si>
  <si>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Soupis stavebních prací, dodávek a služeb</t>
  </si>
  <si>
    <t>Stavba:</t>
  </si>
  <si>
    <t>18002</t>
  </si>
  <si>
    <t>Stavební úpravy budovy Diakonie ČCE ve Valašském Meziříčí, Vrbenská 803</t>
  </si>
  <si>
    <t>Objekt:</t>
  </si>
  <si>
    <t>1</t>
  </si>
  <si>
    <t>Vytápění</t>
  </si>
  <si>
    <t>Rozpočet:</t>
  </si>
  <si>
    <t>Zadavatel</t>
  </si>
  <si>
    <t>Diakonie ČCE - středisko ve Valašském Meziříčí</t>
  </si>
  <si>
    <t>IČO:</t>
  </si>
  <si>
    <t>47863561</t>
  </si>
  <si>
    <t>Žerotínova 319/21</t>
  </si>
  <si>
    <t>DIČ:</t>
  </si>
  <si>
    <t>75701</t>
  </si>
  <si>
    <t>Valašské Meziříčí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</si>
  <si>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</si>
  <si>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</si>
  <si>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</si>
  <si>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</si>
  <si>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</si>
  <si>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</si>
  <si>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</si>
  <si>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</si>
  <si>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</si>
  <si>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</si>
  <si>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</si>
  <si>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</si>
  <si>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</si>
  <si>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</si>
  <si>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</si>
  <si>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</si>
  <si>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</si>
  <si>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</si>
  <si>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</si>
  <si>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</si>
  <si>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</si>
  <si>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</si>
  <si>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</si>
  <si>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</si>
  <si>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</si>
  <si>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</si>
  <si>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</si>
  <si>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</si>
  <si>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</si>
  <si>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</si>
  <si>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</si>
  <si>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</si>
  <si>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</si>
  <si>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Celkem za stavbu</t>
  </si>
  <si>
    <t>Rekapitulace dílů</t>
  </si>
  <si>
    <t>Typ dílu</t>
  </si>
  <si>
    <t>61</t>
  </si>
  <si>
    <t>Úpravy povrchů vnitřní</t>
  </si>
  <si>
    <t>63</t>
  </si>
  <si>
    <t>Podlahy a podlahové konstrukce</t>
  </si>
  <si>
    <t>91</t>
  </si>
  <si>
    <t>Doplňující práce na komunikaci</t>
  </si>
  <si>
    <t>96</t>
  </si>
  <si>
    <t>Bourání konstrukcí</t>
  </si>
  <si>
    <t>99</t>
  </si>
  <si>
    <t>Staveništní přesun hmot</t>
  </si>
  <si>
    <t>713</t>
  </si>
  <si>
    <t>Izolace tepelné</t>
  </si>
  <si>
    <t>733</t>
  </si>
  <si>
    <t>Rozvod potrubí</t>
  </si>
  <si>
    <t>734</t>
  </si>
  <si>
    <t>Armatury</t>
  </si>
  <si>
    <t>735</t>
  </si>
  <si>
    <t>Otopná tělesa</t>
  </si>
  <si>
    <t>D96</t>
  </si>
  <si>
    <t>Přesuny suti a vybouraných hmot</t>
  </si>
  <si>
    <t>PSU</t>
  </si>
  <si>
    <t xml:space="preserve">Položkový rozpočet </t>
  </si>
  <si>
    <t>S:</t>
  </si>
  <si>
    <t>O:</t>
  </si>
  <si>
    <t>R: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</si>
  <si>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</si>
  <si>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</si>
  <si>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</si>
  <si>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</si>
  <si>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</si>
  <si>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</si>
  <si>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</si>
  <si>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</si>
  <si>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</si>
  <si>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</si>
  <si>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</si>
  <si>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</si>
  <si>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</si>
  <si>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</si>
  <si>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</si>
  <si>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</si>
  <si>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</si>
  <si>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</si>
  <si>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</si>
  <si>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</si>
  <si>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</si>
  <si>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</si>
  <si>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</si>
  <si>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</si>
  <si>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</si>
  <si>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</si>
  <si>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</si>
  <si>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</si>
  <si>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</si>
  <si>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612403386R00</t>
  </si>
  <si>
    <t>Hrubá výplň rýh ve stěnách, jakoukoliv maltou maltou ze suchých směsí_x000D_
 100 x 100 mm</t>
  </si>
  <si>
    <t>m</t>
  </si>
  <si>
    <t>801-4</t>
  </si>
  <si>
    <t>RTS 18/ I</t>
  </si>
  <si>
    <t>POL1_</t>
  </si>
  <si>
    <t>jakékoliv šířky rýhy,</t>
  </si>
  <si>
    <t>SPI</t>
  </si>
  <si>
    <t xml:space="preserve">Technická specifikace A. Stavební výpomoci : </t>
  </si>
  <si>
    <t>VV</t>
  </si>
  <si>
    <t>pol.č. 2 : 4,00</t>
  </si>
  <si>
    <t>SPU</t>
  </si>
  <si>
    <t>631312141R00</t>
  </si>
  <si>
    <t>Doplnění mazanin betonem prostým rýh v dosavadních mazaninách</t>
  </si>
  <si>
    <t>m3</t>
  </si>
  <si>
    <t>prostým betonem (s dodáním hmot) bez potěru,</t>
  </si>
  <si>
    <t>pol.č. 5 : 4,00*0,15*0,10</t>
  </si>
  <si>
    <t>919735122R00</t>
  </si>
  <si>
    <t>Řezání stávajících krytů nebo podkladů betonových, hloubky přes 50 do 100 mm</t>
  </si>
  <si>
    <t>822-1</t>
  </si>
  <si>
    <t>včetně spotřeby vody</t>
  </si>
  <si>
    <t>pol.č. 3 : 8,00</t>
  </si>
  <si>
    <t>974031143R00</t>
  </si>
  <si>
    <t>Vysekání rýh v jakémkoliv zdivu cihelném v ploše_x000D_
 do hloubky 70 mm, šířky do 100 mm</t>
  </si>
  <si>
    <t>801-3</t>
  </si>
  <si>
    <t>pol.č. 1 : 4,00</t>
  </si>
  <si>
    <t>974042554R00</t>
  </si>
  <si>
    <t>Vysekání rýh v betonové a jiné monolitické dlažbě do hloubky 100 mm, šířky do 150 mm</t>
  </si>
  <si>
    <t>s betonovým podkladem,</t>
  </si>
  <si>
    <t>pol.č. 4 : 4,00</t>
  </si>
  <si>
    <t>999281105R00</t>
  </si>
  <si>
    <t xml:space="preserve">Přesun hmot pro opravy a údržbu objektů pro opravy a údržbu dosavadních objektů včetně vnějších plášťů_x000D_
 výšky do 6 m,  </t>
  </si>
  <si>
    <t>t</t>
  </si>
  <si>
    <t>POL7_</t>
  </si>
  <si>
    <t>oborů 801, 803, 811 a 812</t>
  </si>
  <si>
    <t>713182001V00</t>
  </si>
  <si>
    <t>Montáž izol.skruží na potrubí přímé do DN 25</t>
  </si>
  <si>
    <t>Vlastní</t>
  </si>
  <si>
    <t xml:space="preserve">Technická specifikace B. Tepelné izolace : </t>
  </si>
  <si>
    <t>pol.č. 1 : 20,00</t>
  </si>
  <si>
    <t>283771007R</t>
  </si>
  <si>
    <t>pouzdro potrubní tvarovatelné; pěnový polyetylén; vnitřní průměr 15,0 mm; tl. izolace 13,0 mm; provozní teplota  -65 až 90 °C; tepelná vodivost (10°C) 0,0380 W/mK</t>
  </si>
  <si>
    <t>SPCM</t>
  </si>
  <si>
    <t>POL3_</t>
  </si>
  <si>
    <t>998713201R00</t>
  </si>
  <si>
    <t>Přesun hmot pro izolace tepelné v objektech výšky do 6 m</t>
  </si>
  <si>
    <t>800-713</t>
  </si>
  <si>
    <t>50 m vodorovně</t>
  </si>
  <si>
    <t>733163102R00</t>
  </si>
  <si>
    <t>Potrubí z měděných trubek měděné potrubí, D 15 mm, s 1,0 mm, pájení pomocí kapilárních pájecích tvarovek</t>
  </si>
  <si>
    <t>800-731</t>
  </si>
  <si>
    <t>včetně tvarovek, bez zednických výpomocí</t>
  </si>
  <si>
    <t xml:space="preserve">Technická specifikace C. Rozvod potrubí : </t>
  </si>
  <si>
    <t>pol.č. 2 : 20,00</t>
  </si>
  <si>
    <t>733165002R00</t>
  </si>
  <si>
    <t>Montáž tvarovek měděných D 15-22 mm, pájením na měkko, jeden spoj</t>
  </si>
  <si>
    <t>kus</t>
  </si>
  <si>
    <t>pol.č. 1 : 2,00</t>
  </si>
  <si>
    <t>733190106R00</t>
  </si>
  <si>
    <t>Tlakové zkoušky potrubí ocelových závitových, plastových, měděných do DN 32</t>
  </si>
  <si>
    <t>Položka pořadí 10 : 20,00000</t>
  </si>
  <si>
    <t>998733201R00</t>
  </si>
  <si>
    <t>Přesun hmot pro rozvody potrubí v objektech výšky do 6 m</t>
  </si>
  <si>
    <t>734209103R00</t>
  </si>
  <si>
    <t>Montáž závitových armatur armatury ve specifikaci s jedním závitem, G 1/2"</t>
  </si>
  <si>
    <t>734209112R00</t>
  </si>
  <si>
    <t>Montáž závitových armatur armatury ve specifikaci se dvěma závity, G 3/8"</t>
  </si>
  <si>
    <t xml:space="preserve">Technická specifikace D. Armatury : </t>
  </si>
  <si>
    <t>pol.č. 1 : 3,00</t>
  </si>
  <si>
    <t>734209113R00</t>
  </si>
  <si>
    <t>Montáž závitových armatur armatury ve specifikaci se dvěma závity, G 1/2"</t>
  </si>
  <si>
    <t>pol.č. 2 : 1,00</t>
  </si>
  <si>
    <t>734221672RT3</t>
  </si>
  <si>
    <t>Ventily a kohouty regulační závitové včetně dodávky materiálu termostatická hlavice,  ,  ,  ,  ,  ,  ,</t>
  </si>
  <si>
    <t>pol.č. 3 : 4,00</t>
  </si>
  <si>
    <t>31945743R</t>
  </si>
  <si>
    <t>přechod bronz; přímý; spoj s koncem na vnitřní pájení a vnitřním závitem; závit vnitřní; 15 x 1/2"</t>
  </si>
  <si>
    <t>55121100130R</t>
  </si>
  <si>
    <t>ventil radiátorový pro topné a chladicí systémy; s přednastavením omezení průtoku, s odečítatelnými hodnotami přednastavení; rohový; DN 10 mm; 3/8"; PN 1,00 MPa; ovládání manuální; pracovní teplota -10 až 120 ° C; k VS = 0,86 m3/h</t>
  </si>
  <si>
    <t>55121100131R</t>
  </si>
  <si>
    <t>ventil radiátorový pro topné a chladicí systémy; s přednastavením omezení průtoku, s odečítatelnými hodnotami přednastavení; rohový; DN 15 mm; 1/2"; PN 1,00 MPa; ovládání manuální; pracovní teplota -10 až 120 ° C; k VS = 0,73 m3/h</t>
  </si>
  <si>
    <t>998734201R00</t>
  </si>
  <si>
    <t>Přesun hmot pro armatury v objektech výšky do 6 m</t>
  </si>
  <si>
    <t>735111810R00</t>
  </si>
  <si>
    <t>Demontáž radiátorů litinových článkových</t>
  </si>
  <si>
    <t>m2</t>
  </si>
  <si>
    <t xml:space="preserve">Technická specifikace E. Otopná tělesa : </t>
  </si>
  <si>
    <t>pol.č. 4 : 3,60</t>
  </si>
  <si>
    <t>735110912R00</t>
  </si>
  <si>
    <t>Opravy otopných těles článkových litinových rozpojení otopného tělesa teplovodního</t>
  </si>
  <si>
    <t>pol.č. 6 : 1,00</t>
  </si>
  <si>
    <t>735110914R00</t>
  </si>
  <si>
    <t>Opravy otopných těles článkových litinových stažení otopného tělesa</t>
  </si>
  <si>
    <t>pol.č. 7 : 2,00</t>
  </si>
  <si>
    <t>735179110R00</t>
  </si>
  <si>
    <t>Otopná tělesa koupelnová montáž - otopná tělesa ve specifikaci_x000D_
 topných žebříků</t>
  </si>
  <si>
    <t>pol.č. 10 : 1,00</t>
  </si>
  <si>
    <t>pol.č. 11 : 1,00</t>
  </si>
  <si>
    <t>735191904R00</t>
  </si>
  <si>
    <t>Ostatní opravy otopných těles vyčištění otopných těles propláchnutím vodou_x000D_
 litinových</t>
  </si>
  <si>
    <t>pol.č. 5 : 3,60</t>
  </si>
  <si>
    <t>735191905R00</t>
  </si>
  <si>
    <t>Ostatní opravy otopných těles odvzdušnění _x000D_
 otopných těles</t>
  </si>
  <si>
    <t>pol.č. 3 : 21,00</t>
  </si>
  <si>
    <t>735191910R00</t>
  </si>
  <si>
    <t>Ostatní opravy otopných těles napuštění vody do otopného systému včetně potrubí (bez kotle a ohříváků)_x000D_
 otopných těles</t>
  </si>
  <si>
    <t>pol.č. 2 : 84,00</t>
  </si>
  <si>
    <t>735191914R00</t>
  </si>
  <si>
    <t>Ostatní opravy otopných těles montáž otopných těles sestavených z použitých článků_x000D_
 litinových</t>
  </si>
  <si>
    <t>pol.č. 8 : 1,80</t>
  </si>
  <si>
    <t>735494811R00</t>
  </si>
  <si>
    <t>Vypuštění vody z otopných soustav bez kotlů, ohříváků, zásobníků a nádrží</t>
  </si>
  <si>
    <t>( bez kotlů, ohříváků, zásobníků a nádrží )</t>
  </si>
  <si>
    <t>pol.č. 1 : 84,00</t>
  </si>
  <si>
    <t>735890801R00</t>
  </si>
  <si>
    <t>Vnitrostaveništní přemístění demontovaných hmot  otopných těles vodorovně 100 m_x000D_
 z objektů výšky do 6 m</t>
  </si>
  <si>
    <t>pol.č. 9 : 0,043</t>
  </si>
  <si>
    <t>484518257R</t>
  </si>
  <si>
    <t>těleso otopné trubkové koupelnové; zapojení na teplovodnou otopnou soustavu; mat. ocel.trubky pr.20mm, ocel.profil 40x30 mm; v = 1 220 mm; l = 445 mm; šířka 55 mm; povrch barva bílá; obloukový tvar; d trubky 20,0 mm; umístit na zeď</t>
  </si>
  <si>
    <t>484518258R</t>
  </si>
  <si>
    <t>těleso otopné trubkové koupelnové; zapojení na teplovodnou otopnou soustavu; mat. ocel.trubky pr.20mm, ocel.profil 40x30 mm; v = 1 220 mm; l = 595 mm; šířka 63 mm; povrch barva bílá; obloukový tvar; d trubky 20,0 mm; umístit na zeď</t>
  </si>
  <si>
    <t>998735201R00</t>
  </si>
  <si>
    <t>Přesun hmot pro otopná tělesa v objektech výšky do 6 m</t>
  </si>
  <si>
    <t>979081111R00</t>
  </si>
  <si>
    <t>Odvoz suti a vybouraných hmot na skládku do 1 km</t>
  </si>
  <si>
    <t>POL8_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</si>
  <si>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</si>
  <si>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</si>
  <si>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</si>
  <si>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</si>
  <si>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</si>
  <si>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</si>
  <si>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</si>
  <si>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</t>
  </si>
  <si>
    <t>SUM</t>
  </si>
  <si>
    <t>END</t>
  </si>
  <si>
    <t>Šotek realizace staveb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</si>
</sst>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3" xfId="0" applyBorder="1" applyAlignment="1">
      <alignment horizontal="left" indent="1"/>
    </xf>
    <xf numFmtId="0" fontId="0" fillId="0" borderId="15" xfId="0" applyBorder="1" applyAlignment="1">
      <alignment horizontal="left" vertical="top" indent="1"/>
    </xf>
    <xf numFmtId="0" fontId="0" fillId="0" borderId="16" xfId="0" applyBorder="1" applyAlignment="1">
      <alignment vertical="top"/>
    </xf>
    <xf numFmtId="0" fontId="8" fillId="0" borderId="16" xfId="0" applyFont="1" applyBorder="1" applyAlignment="1">
      <alignment horizontal="left" vertical="top"/>
    </xf>
    <xf numFmtId="0" fontId="8" fillId="0" borderId="16" xfId="0" applyFont="1" applyBorder="1" applyAlignment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/>
    <xf numFmtId="0" fontId="0" fillId="0" borderId="6" xfId="0" applyBorder="1" applyAlignment="1">
      <alignment horizontal="left"/>
    </xf>
    <xf numFmtId="0" fontId="0" fillId="0" borderId="18" xfId="0" applyBorder="1"/>
    <xf numFmtId="0" fontId="8" fillId="0" borderId="13" xfId="0" applyFont="1" applyBorder="1" applyAlignment="1">
      <alignment horizontal="left" vertical="center" inden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2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0" fillId="3" borderId="27" xfId="0" applyNumberFormat="1" applyFill="1" applyBorder="1" applyAlignment="1">
      <alignment vertical="center" wrapText="1" shrinkToFit="1"/>
    </xf>
    <xf numFmtId="3" fontId="0" fillId="3" borderId="27" xfId="0" applyNumberFormat="1" applyFill="1" applyBorder="1" applyAlignment="1">
      <alignment vertical="center" shrinkToFit="1"/>
    </xf>
    <xf numFmtId="3" fontId="0" fillId="3" borderId="2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2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2" xfId="0" applyNumberFormat="1" applyFont="1" applyFill="1" applyBorder="1" applyAlignment="1">
      <alignment horizontal="left" vertical="center"/>
    </xf>
    <xf numFmtId="0" fontId="6" fillId="0" borderId="0" xfId="0" applyFont="1"/>
    <xf numFmtId="0" fontId="14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0" fontId="7" fillId="0" borderId="22" xfId="0" applyFont="1" applyBorder="1"/>
    <xf numFmtId="0" fontId="7" fillId="3" borderId="24" xfId="0" applyFont="1" applyFill="1" applyBorder="1" applyAlignment="1">
      <alignment vertical="center"/>
    </xf>
    <xf numFmtId="0" fontId="7" fillId="3" borderId="25" xfId="0" applyFont="1" applyFill="1" applyBorder="1" applyAlignment="1">
      <alignment vertical="center"/>
    </xf>
    <xf numFmtId="3" fontId="7" fillId="3" borderId="27" xfId="0" applyNumberFormat="1" applyFont="1" applyFill="1" applyBorder="1" applyAlignment="1">
      <alignment vertical="center"/>
    </xf>
    <xf numFmtId="4" fontId="7" fillId="3" borderId="27" xfId="0" applyNumberFormat="1" applyFont="1" applyFill="1" applyBorder="1" applyAlignment="1">
      <alignment horizontal="center" vertical="center"/>
    </xf>
    <xf numFmtId="4" fontId="7" fillId="3" borderId="2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5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0" fontId="15" fillId="0" borderId="0" xfId="0" applyFont="1" applyAlignment="1">
      <alignment horizontal="center" vertical="top" shrinkToFit="1"/>
    </xf>
    <xf numFmtId="4" fontId="15" fillId="0" borderId="0" xfId="0" applyNumberFormat="1" applyFont="1" applyAlignment="1">
      <alignment vertical="top" shrinkToFit="1"/>
    </xf>
    <xf numFmtId="4" fontId="15" fillId="4" borderId="0" xfId="0" applyNumberFormat="1" applyFont="1" applyFill="1" applyAlignment="1" applyProtection="1">
      <alignment vertical="top" shrinkToFit="1"/>
      <protection locked="0"/>
    </xf>
    <xf numFmtId="0" fontId="16" fillId="0" borderId="0" xfId="0" applyFont="1" applyAlignment="1">
      <alignment horizontal="center" vertical="top" wrapText="1" shrinkToFit="1"/>
    </xf>
    <xf numFmtId="0" fontId="16" fillId="0" borderId="0" xfId="0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3" xfId="0" applyFont="1" applyFill="1" applyBorder="1" applyAlignment="1">
      <alignment vertical="top"/>
    </xf>
    <xf numFmtId="49" fontId="8" fillId="3" borderId="16" xfId="0" applyNumberFormat="1" applyFont="1" applyFill="1" applyBorder="1" applyAlignment="1">
      <alignment vertical="top"/>
    </xf>
    <xf numFmtId="0" fontId="8" fillId="3" borderId="16" xfId="0" applyFont="1" applyFill="1" applyBorder="1" applyAlignment="1">
      <alignment horizontal="center" vertical="top" shrinkToFit="1"/>
    </xf>
    <xf numFmtId="164" fontId="8" fillId="3" borderId="16" xfId="0" applyNumberFormat="1" applyFont="1" applyFill="1" applyBorder="1" applyAlignment="1">
      <alignment vertical="top" shrinkToFit="1"/>
    </xf>
    <xf numFmtId="4" fontId="8" fillId="3" borderId="16" xfId="0" applyNumberFormat="1" applyFont="1" applyFill="1" applyBorder="1" applyAlignment="1">
      <alignment vertical="top" shrinkToFit="1"/>
    </xf>
    <xf numFmtId="4" fontId="8" fillId="3" borderId="28" xfId="0" applyNumberFormat="1" applyFont="1" applyFill="1" applyBorder="1" applyAlignment="1">
      <alignment vertical="top" shrinkToFit="1"/>
    </xf>
    <xf numFmtId="0" fontId="15" fillId="0" borderId="29" xfId="0" applyFont="1" applyBorder="1" applyAlignment="1">
      <alignment vertical="top"/>
    </xf>
    <xf numFmtId="49" fontId="15" fillId="0" borderId="30" xfId="0" applyNumberFormat="1" applyFont="1" applyBorder="1" applyAlignment="1">
      <alignment vertical="top"/>
    </xf>
    <xf numFmtId="0" fontId="15" fillId="0" borderId="30" xfId="0" applyFont="1" applyBorder="1" applyAlignment="1">
      <alignment horizontal="center" vertical="top" shrinkToFit="1"/>
    </xf>
    <xf numFmtId="164" fontId="15" fillId="0" borderId="30" xfId="0" applyNumberFormat="1" applyFont="1" applyBorder="1" applyAlignment="1">
      <alignment vertical="top" shrinkToFit="1"/>
    </xf>
    <xf numFmtId="4" fontId="15" fillId="4" borderId="30" xfId="0" applyNumberFormat="1" applyFont="1" applyFill="1" applyBorder="1" applyAlignment="1" applyProtection="1">
      <alignment vertical="top" shrinkToFit="1"/>
      <protection locked="0"/>
    </xf>
    <xf numFmtId="4" fontId="15" fillId="0" borderId="30" xfId="0" applyNumberFormat="1" applyFont="1" applyBorder="1" applyAlignment="1">
      <alignment vertical="top" shrinkToFit="1"/>
    </xf>
    <xf numFmtId="4" fontId="15" fillId="0" borderId="31" xfId="0" applyNumberFormat="1" applyFont="1" applyBorder="1" applyAlignment="1">
      <alignment vertical="top" shrinkToFit="1"/>
    </xf>
    <xf numFmtId="164" fontId="15" fillId="4" borderId="0" xfId="0" applyNumberFormat="1" applyFont="1" applyFill="1" applyAlignment="1" applyProtection="1">
      <alignment vertical="top" shrinkToFit="1"/>
      <protection locked="0"/>
    </xf>
    <xf numFmtId="49" fontId="8" fillId="3" borderId="16" xfId="0" applyNumberFormat="1" applyFont="1" applyFill="1" applyBorder="1" applyAlignment="1">
      <alignment horizontal="left" vertical="top" wrapText="1"/>
    </xf>
    <xf numFmtId="49" fontId="15" fillId="0" borderId="30" xfId="0" applyNumberFormat="1" applyFont="1" applyBorder="1" applyAlignment="1">
      <alignment horizontal="left" vertical="top" wrapText="1"/>
    </xf>
    <xf numFmtId="0" fontId="16" fillId="0" borderId="0" xfId="0" quotePrefix="1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25" xfId="0" applyBorder="1" applyAlignment="1">
      <alignment horizontal="left" vertical="center"/>
    </xf>
    <xf numFmtId="0" fontId="0" fillId="0" borderId="25" xfId="0" applyBorder="1"/>
    <xf numFmtId="0" fontId="8" fillId="0" borderId="25" xfId="0" applyFont="1" applyBorder="1" applyAlignment="1">
      <alignment horizontal="left" vertical="center"/>
    </xf>
    <xf numFmtId="0" fontId="8" fillId="0" borderId="25" xfId="0" applyFont="1" applyBorder="1"/>
    <xf numFmtId="1" fontId="8" fillId="0" borderId="25" xfId="0" applyNumberFormat="1" applyFont="1" applyBorder="1" applyAlignment="1">
      <alignment horizontal="right" vertical="center"/>
    </xf>
    <xf numFmtId="0" fontId="0" fillId="0" borderId="25" xfId="0" applyBorder="1" applyAlignment="1">
      <alignment horizontal="left" vertical="center" indent="1"/>
    </xf>
    <xf numFmtId="0" fontId="8" fillId="0" borderId="25" xfId="0" applyFont="1" applyBorder="1" applyAlignment="1">
      <alignment vertical="center"/>
    </xf>
    <xf numFmtId="1" fontId="8" fillId="0" borderId="24" xfId="0" applyNumberFormat="1" applyFont="1" applyBorder="1" applyAlignment="1">
      <alignment horizontal="right" vertical="center"/>
    </xf>
    <xf numFmtId="3" fontId="7" fillId="5" borderId="24" xfId="0" applyNumberFormat="1" applyFont="1" applyFill="1" applyBorder="1" applyAlignment="1">
      <alignment vertical="center"/>
    </xf>
    <xf numFmtId="3" fontId="7" fillId="5" borderId="25" xfId="0" applyNumberFormat="1" applyFont="1" applyFill="1" applyBorder="1" applyAlignment="1">
      <alignment vertical="center"/>
    </xf>
    <xf numFmtId="3" fontId="7" fillId="5" borderId="25" xfId="0" applyNumberFormat="1" applyFont="1" applyFill="1" applyBorder="1" applyAlignment="1">
      <alignment vertical="center" wrapText="1"/>
    </xf>
    <xf numFmtId="3" fontId="10" fillId="5" borderId="27" xfId="0" applyNumberFormat="1" applyFont="1" applyFill="1" applyBorder="1" applyAlignment="1">
      <alignment horizontal="center" vertical="center" wrapText="1" shrinkToFit="1"/>
    </xf>
    <xf numFmtId="3" fontId="7" fillId="5" borderId="27" xfId="0" applyNumberFormat="1" applyFont="1" applyFill="1" applyBorder="1" applyAlignment="1">
      <alignment horizontal="center" vertical="center" wrapText="1" shrinkToFit="1"/>
    </xf>
    <xf numFmtId="3" fontId="7" fillId="5" borderId="27" xfId="0" applyNumberFormat="1" applyFont="1" applyFill="1" applyBorder="1" applyAlignment="1">
      <alignment horizontal="center" vertical="center" wrapText="1"/>
    </xf>
    <xf numFmtId="3" fontId="0" fillId="0" borderId="24" xfId="0" applyNumberFormat="1" applyBorder="1" applyAlignment="1">
      <alignment vertical="center"/>
    </xf>
    <xf numFmtId="3" fontId="3" fillId="0" borderId="27" xfId="0" applyNumberFormat="1" applyFont="1" applyBorder="1" applyAlignment="1">
      <alignment horizontal="right" vertical="center" wrapText="1" shrinkToFit="1"/>
    </xf>
    <xf numFmtId="3" fontId="3" fillId="0" borderId="27" xfId="0" applyNumberFormat="1" applyFont="1" applyBorder="1" applyAlignment="1">
      <alignment horizontal="right" vertical="center" shrinkToFit="1"/>
    </xf>
    <xf numFmtId="3" fontId="0" fillId="0" borderId="27" xfId="0" applyNumberFormat="1" applyBorder="1" applyAlignment="1">
      <alignment vertical="center" shrinkToFit="1"/>
    </xf>
    <xf numFmtId="3" fontId="0" fillId="0" borderId="27" xfId="0" applyNumberFormat="1" applyBorder="1" applyAlignment="1">
      <alignment vertical="center"/>
    </xf>
    <xf numFmtId="3" fontId="8" fillId="0" borderId="24" xfId="0" applyNumberFormat="1" applyFont="1" applyBorder="1" applyAlignment="1">
      <alignment vertical="center"/>
    </xf>
    <xf numFmtId="3" fontId="8" fillId="0" borderId="27" xfId="0" applyNumberFormat="1" applyFont="1" applyBorder="1" applyAlignment="1">
      <alignment vertical="center" wrapText="1" shrinkToFit="1"/>
    </xf>
    <xf numFmtId="3" fontId="8" fillId="0" borderId="27" xfId="0" applyNumberFormat="1" applyFont="1" applyBorder="1" applyAlignment="1">
      <alignment vertical="center" shrinkToFit="1"/>
    </xf>
    <xf numFmtId="3" fontId="8" fillId="0" borderId="27" xfId="0" applyNumberFormat="1" applyFont="1" applyBorder="1" applyAlignment="1">
      <alignment vertical="center"/>
    </xf>
    <xf numFmtId="3" fontId="0" fillId="0" borderId="24" xfId="0" applyNumberFormat="1" applyBorder="1" applyAlignment="1">
      <alignment horizontal="left" vertical="center"/>
    </xf>
    <xf numFmtId="3" fontId="0" fillId="0" borderId="27" xfId="0" applyNumberFormat="1" applyBorder="1" applyAlignment="1">
      <alignment vertical="center" wrapText="1" shrinkToFit="1"/>
    </xf>
    <xf numFmtId="0" fontId="14" fillId="5" borderId="24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49" fontId="7" fillId="0" borderId="24" xfId="0" applyNumberFormat="1" applyFont="1" applyBorder="1" applyAlignment="1">
      <alignment vertical="center"/>
    </xf>
    <xf numFmtId="4" fontId="7" fillId="0" borderId="27" xfId="0" applyNumberFormat="1" applyFont="1" applyBorder="1" applyAlignment="1">
      <alignment horizontal="center" vertical="center"/>
    </xf>
    <xf numFmtId="4" fontId="7" fillId="0" borderId="27" xfId="0" applyNumberFormat="1" applyFont="1" applyBorder="1" applyAlignment="1">
      <alignment vertical="center"/>
    </xf>
    <xf numFmtId="3" fontId="7" fillId="0" borderId="27" xfId="0" applyNumberFormat="1" applyFont="1" applyBorder="1" applyAlignment="1">
      <alignment vertical="center"/>
    </xf>
    <xf numFmtId="0" fontId="0" fillId="0" borderId="27" xfId="0" applyBorder="1" applyAlignment="1">
      <alignment vertical="center"/>
    </xf>
    <xf numFmtId="49" fontId="0" fillId="0" borderId="25" xfId="0" applyNumberFormat="1" applyBorder="1" applyAlignment="1">
      <alignment vertical="center"/>
    </xf>
    <xf numFmtId="0" fontId="0" fillId="3" borderId="27" xfId="0" applyFill="1" applyBorder="1" applyAlignment="1">
      <alignment vertical="center"/>
    </xf>
    <xf numFmtId="49" fontId="0" fillId="3" borderId="25" xfId="0" applyNumberFormat="1" applyFill="1" applyBorder="1" applyAlignment="1">
      <alignment vertical="center"/>
    </xf>
    <xf numFmtId="0" fontId="0" fillId="5" borderId="27" xfId="0" applyFill="1" applyBorder="1"/>
    <xf numFmtId="49" fontId="0" fillId="5" borderId="27" xfId="0" applyNumberFormat="1" applyFill="1" applyBorder="1"/>
    <xf numFmtId="0" fontId="0" fillId="5" borderId="27" xfId="0" applyFill="1" applyBorder="1" applyAlignment="1">
      <alignment horizontal="center"/>
    </xf>
    <xf numFmtId="0" fontId="0" fillId="5" borderId="24" xfId="0" applyFill="1" applyBorder="1"/>
    <xf numFmtId="0" fontId="0" fillId="5" borderId="27" xfId="0" applyFill="1" applyBorder="1" applyAlignment="1">
      <alignment wrapText="1"/>
    </xf>
    <xf numFmtId="0" fontId="8" fillId="3" borderId="24" xfId="0" applyFont="1" applyFill="1" applyBorder="1" applyAlignment="1">
      <alignment vertical="top"/>
    </xf>
    <xf numFmtId="49" fontId="8" fillId="3" borderId="25" xfId="0" applyNumberFormat="1" applyFont="1" applyFill="1" applyBorder="1" applyAlignment="1">
      <alignment vertical="top"/>
    </xf>
    <xf numFmtId="49" fontId="8" fillId="3" borderId="25" xfId="0" applyNumberFormat="1" applyFont="1" applyFill="1" applyBorder="1" applyAlignment="1">
      <alignment horizontal="left" vertical="top" wrapText="1"/>
    </xf>
    <xf numFmtId="0" fontId="8" fillId="3" borderId="25" xfId="0" applyFont="1" applyFill="1" applyBorder="1" applyAlignment="1">
      <alignment horizontal="center" vertical="top"/>
    </xf>
    <xf numFmtId="0" fontId="8" fillId="3" borderId="25" xfId="0" applyFont="1" applyFill="1" applyBorder="1" applyAlignment="1">
      <alignment vertical="top"/>
    </xf>
    <xf numFmtId="4" fontId="8" fillId="3" borderId="26" xfId="0" applyNumberFormat="1" applyFont="1" applyFill="1" applyBorder="1" applyAlignment="1">
      <alignment vertical="top"/>
    </xf>
    <xf numFmtId="0" fontId="3" fillId="2" borderId="0" xfId="0" applyFont="1" applyFill="1" applyAlignment="1">
      <alignment horizontal="left" wrapText="1"/>
    </xf>
    <xf numFmtId="49" fontId="7" fillId="0" borderId="24" xfId="0" applyNumberFormat="1" applyFont="1" applyBorder="1" applyAlignment="1">
      <alignment vertical="center" wrapText="1"/>
    </xf>
    <xf numFmtId="49" fontId="7" fillId="0" borderId="25" xfId="0" applyNumberFormat="1" applyFont="1" applyBorder="1" applyAlignment="1">
      <alignment vertical="center" wrapText="1"/>
    </xf>
    <xf numFmtId="3" fontId="0" fillId="0" borderId="25" xfId="0" applyNumberFormat="1" applyBorder="1" applyAlignment="1">
      <alignment vertical="center"/>
    </xf>
    <xf numFmtId="3" fontId="0" fillId="0" borderId="25" xfId="0" applyNumberFormat="1" applyBorder="1" applyAlignment="1">
      <alignment vertical="center" wrapText="1"/>
    </xf>
    <xf numFmtId="3" fontId="8" fillId="0" borderId="25" xfId="0" applyNumberFormat="1" applyFont="1" applyBorder="1" applyAlignment="1">
      <alignment vertical="center"/>
    </xf>
    <xf numFmtId="3" fontId="8" fillId="0" borderId="25" xfId="0" applyNumberFormat="1" applyFont="1" applyBorder="1" applyAlignment="1">
      <alignment vertical="center" wrapText="1"/>
    </xf>
    <xf numFmtId="3" fontId="0" fillId="3" borderId="24" xfId="0" applyNumberFormat="1" applyFill="1" applyBorder="1" applyAlignment="1">
      <alignment vertical="center"/>
    </xf>
    <xf numFmtId="3" fontId="0" fillId="3" borderId="25" xfId="0" applyNumberFormat="1" applyFill="1" applyBorder="1" applyAlignment="1">
      <alignment vertical="center"/>
    </xf>
    <xf numFmtId="3" fontId="0" fillId="3" borderId="26" xfId="0" applyNumberFormat="1" applyFill="1" applyBorder="1" applyAlignment="1">
      <alignment vertical="center"/>
    </xf>
    <xf numFmtId="0" fontId="0" fillId="0" borderId="16" xfId="0" applyBorder="1" applyAlignment="1">
      <alignment horizontal="center"/>
    </xf>
    <xf numFmtId="4" fontId="11" fillId="0" borderId="24" xfId="0" applyNumberFormat="1" applyFont="1" applyBorder="1" applyAlignment="1">
      <alignment horizontal="right" vertical="center"/>
    </xf>
    <xf numFmtId="4" fontId="11" fillId="0" borderId="25" xfId="0" applyNumberFormat="1" applyFont="1" applyBorder="1" applyAlignment="1">
      <alignment horizontal="right" vertical="center"/>
    </xf>
    <xf numFmtId="4" fontId="11" fillId="0" borderId="24" xfId="0" applyNumberFormat="1" applyFont="1" applyBorder="1" applyAlignment="1">
      <alignment vertical="center"/>
    </xf>
    <xf numFmtId="4" fontId="11" fillId="0" borderId="25" xfId="0" applyNumberFormat="1" applyFont="1" applyBorder="1" applyAlignment="1">
      <alignment vertical="center"/>
    </xf>
    <xf numFmtId="4" fontId="13" fillId="0" borderId="24" xfId="0" applyNumberFormat="1" applyFont="1" applyBorder="1" applyAlignment="1">
      <alignment horizontal="right" vertical="center" indent="1"/>
    </xf>
    <xf numFmtId="4" fontId="13" fillId="0" borderId="26" xfId="0" applyNumberFormat="1" applyFont="1" applyBorder="1" applyAlignment="1">
      <alignment horizontal="right" vertical="center" indent="1"/>
    </xf>
    <xf numFmtId="4" fontId="13" fillId="0" borderId="14" xfId="0" applyNumberFormat="1" applyFont="1" applyBorder="1" applyAlignment="1">
      <alignment horizontal="right" vertical="center" indent="1"/>
    </xf>
    <xf numFmtId="4" fontId="11" fillId="0" borderId="24" xfId="0" applyNumberFormat="1" applyFont="1" applyBorder="1" applyAlignment="1">
      <alignment horizontal="right" vertical="center" indent="1"/>
    </xf>
    <xf numFmtId="4" fontId="11" fillId="0" borderId="14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/>
    </xf>
    <xf numFmtId="49" fontId="6" fillId="3" borderId="16" xfId="0" applyNumberFormat="1" applyFont="1" applyFill="1" applyBorder="1" applyAlignment="1">
      <alignment horizontal="left" vertical="center" wrapText="1"/>
    </xf>
    <xf numFmtId="0" fontId="0" fillId="3" borderId="16" xfId="0" applyFill="1" applyBorder="1" applyAlignment="1">
      <alignment wrapText="1"/>
    </xf>
    <xf numFmtId="0" fontId="0" fillId="3" borderId="17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6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25" xfId="0" applyNumberFormat="1" applyBorder="1" applyAlignment="1">
      <alignment vertical="center" shrinkToFit="1"/>
    </xf>
    <xf numFmtId="49" fontId="0" fillId="0" borderId="26" xfId="0" applyNumberFormat="1" applyBorder="1" applyAlignment="1">
      <alignment vertical="center" shrinkToFit="1"/>
    </xf>
    <xf numFmtId="49" fontId="15" fillId="4" borderId="16" xfId="0" applyNumberFormat="1" applyFont="1" applyFill="1" applyBorder="1" applyAlignment="1" applyProtection="1">
      <alignment horizontal="left" vertical="top" wrapText="1"/>
      <protection locked="0"/>
    </xf>
    <xf numFmtId="49" fontId="15" fillId="4" borderId="16" xfId="0" applyNumberFormat="1" applyFont="1" applyFill="1" applyBorder="1" applyAlignment="1" applyProtection="1">
      <alignment vertical="top"/>
      <protection locked="0"/>
    </xf>
    <xf numFmtId="49" fontId="15" fillId="4" borderId="0" xfId="0" applyNumberFormat="1" applyFont="1" applyFill="1" applyAlignment="1" applyProtection="1">
      <alignment horizontal="left" vertical="top" wrapText="1"/>
      <protection locked="0"/>
    </xf>
    <xf numFmtId="49" fontId="15" fillId="4" borderId="0" xfId="0" applyNumberFormat="1" applyFont="1" applyFill="1" applyAlignment="1" applyProtection="1">
      <alignment vertical="top"/>
      <protection locked="0"/>
    </xf>
    <xf numFmtId="0" fontId="15" fillId="0" borderId="16" xfId="0" applyFont="1" applyBorder="1" applyAlignment="1">
      <alignment horizontal="left" vertical="top" wrapText="1"/>
    </xf>
    <xf numFmtId="0" fontId="15" fillId="0" borderId="16" xfId="0" applyFont="1" applyBorder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25" xfId="0" applyNumberForma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49" fontId="0" fillId="3" borderId="25" xfId="0" applyNumberFormat="1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3" borderId="26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0</v>
      </c>
    </row>
    <row r="2" spans="1:7" ht="57.75" customHeight="1" x14ac:dyDescent="0.2">
      <c r="A2" s="177" t="s">
        <v>1</v>
      </c>
      <c r="B2" s="177"/>
      <c r="C2" s="177"/>
      <c r="D2" s="177"/>
      <c r="E2" s="177"/>
      <c r="F2" s="177"/>
      <c r="G2" s="177"/>
    </row>
  </sheetData>
  <sheetProtection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abSelected="1" topLeftCell="B22" zoomScaleSheetLayoutView="75" workbookViewId="0">
      <selection activeCell="G35" sqref="G3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2</v>
      </c>
      <c r="B1" s="204" t="s">
        <v>3</v>
      </c>
      <c r="C1" s="205"/>
      <c r="D1" s="205"/>
      <c r="E1" s="205"/>
      <c r="F1" s="205"/>
      <c r="G1" s="205"/>
      <c r="H1" s="205"/>
      <c r="I1" s="205"/>
      <c r="J1" s="206"/>
    </row>
    <row r="2" spans="1:15" ht="36" customHeight="1" x14ac:dyDescent="0.2">
      <c r="A2" s="2"/>
      <c r="B2" s="60" t="s">
        <v>4</v>
      </c>
      <c r="C2" s="61"/>
      <c r="D2" s="62" t="s">
        <v>5</v>
      </c>
      <c r="E2" s="210" t="s">
        <v>6</v>
      </c>
      <c r="F2" s="211"/>
      <c r="G2" s="211"/>
      <c r="H2" s="211"/>
      <c r="I2" s="211"/>
      <c r="J2" s="212"/>
      <c r="O2" s="1"/>
    </row>
    <row r="3" spans="1:15" ht="27" customHeight="1" x14ac:dyDescent="0.2">
      <c r="A3" s="2"/>
      <c r="B3" s="63" t="s">
        <v>7</v>
      </c>
      <c r="C3" s="61"/>
      <c r="D3" s="64" t="s">
        <v>8</v>
      </c>
      <c r="E3" s="213" t="s">
        <v>9</v>
      </c>
      <c r="F3" s="214"/>
      <c r="G3" s="214"/>
      <c r="H3" s="214"/>
      <c r="I3" s="214"/>
      <c r="J3" s="215"/>
    </row>
    <row r="4" spans="1:15" ht="23.25" customHeight="1" x14ac:dyDescent="0.2">
      <c r="A4" s="58">
        <v>687</v>
      </c>
      <c r="B4" s="65" t="s">
        <v>10</v>
      </c>
      <c r="C4" s="66"/>
      <c r="D4" s="67" t="s">
        <v>8</v>
      </c>
      <c r="E4" s="201" t="s">
        <v>9</v>
      </c>
      <c r="F4" s="202"/>
      <c r="G4" s="202"/>
      <c r="H4" s="202"/>
      <c r="I4" s="202"/>
      <c r="J4" s="203"/>
    </row>
    <row r="5" spans="1:15" ht="24" customHeight="1" x14ac:dyDescent="0.2">
      <c r="A5" s="2"/>
      <c r="B5" s="39" t="s">
        <v>11</v>
      </c>
      <c r="D5" s="68" t="s">
        <v>12</v>
      </c>
      <c r="E5" s="22"/>
      <c r="F5" s="22"/>
      <c r="G5" s="22"/>
      <c r="H5" s="24" t="s">
        <v>13</v>
      </c>
      <c r="I5" s="68" t="s">
        <v>14</v>
      </c>
      <c r="J5" s="8"/>
    </row>
    <row r="6" spans="1:15" ht="15.75" customHeight="1" x14ac:dyDescent="0.2">
      <c r="A6" s="2"/>
      <c r="B6" s="34"/>
      <c r="C6" s="22"/>
      <c r="D6" s="68" t="s">
        <v>15</v>
      </c>
      <c r="E6" s="22"/>
      <c r="F6" s="22"/>
      <c r="G6" s="22"/>
      <c r="H6" s="24" t="s">
        <v>16</v>
      </c>
      <c r="I6" s="28"/>
      <c r="J6" s="8"/>
    </row>
    <row r="7" spans="1:15" ht="15.75" customHeight="1" x14ac:dyDescent="0.2">
      <c r="A7" s="2"/>
      <c r="B7" s="35"/>
      <c r="C7" s="69" t="s">
        <v>17</v>
      </c>
      <c r="D7" s="59" t="s">
        <v>18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2"/>
      <c r="B8" s="39" t="s">
        <v>19</v>
      </c>
      <c r="D8" s="28"/>
      <c r="H8" s="24" t="s">
        <v>13</v>
      </c>
      <c r="I8" s="28"/>
      <c r="J8" s="8"/>
    </row>
    <row r="9" spans="1:15" ht="15.75" hidden="1" customHeight="1" x14ac:dyDescent="0.2">
      <c r="A9" s="2"/>
      <c r="B9" s="2"/>
      <c r="D9" s="28"/>
      <c r="H9" s="24" t="s">
        <v>16</v>
      </c>
      <c r="I9" s="28"/>
      <c r="J9" s="8"/>
    </row>
    <row r="10" spans="1:15" ht="15.75" hidden="1" customHeight="1" x14ac:dyDescent="0.2">
      <c r="A10" s="2"/>
      <c r="B10" s="42"/>
      <c r="C10" s="23"/>
      <c r="D10" s="38"/>
      <c r="E10" s="30"/>
      <c r="F10" s="30"/>
      <c r="G10" s="14"/>
      <c r="H10" s="14"/>
      <c r="I10" s="43"/>
      <c r="J10" s="41"/>
    </row>
    <row r="11" spans="1:15" ht="24" customHeight="1" x14ac:dyDescent="0.2">
      <c r="A11" s="2"/>
      <c r="B11" s="39" t="s">
        <v>20</v>
      </c>
      <c r="D11" s="217" t="s">
        <v>245</v>
      </c>
      <c r="E11" s="217"/>
      <c r="F11" s="217"/>
      <c r="G11" s="217"/>
      <c r="H11" s="24" t="s">
        <v>13</v>
      </c>
      <c r="I11" s="70"/>
      <c r="J11" s="8"/>
    </row>
    <row r="12" spans="1:15" ht="15.75" customHeight="1" x14ac:dyDescent="0.2">
      <c r="A12" s="2"/>
      <c r="B12" s="34"/>
      <c r="C12" s="22"/>
      <c r="D12" s="199"/>
      <c r="E12" s="199"/>
      <c r="F12" s="199"/>
      <c r="G12" s="199"/>
      <c r="H12" s="24" t="s">
        <v>16</v>
      </c>
      <c r="I12" s="70"/>
      <c r="J12" s="8"/>
    </row>
    <row r="13" spans="1:15" ht="15.75" customHeight="1" x14ac:dyDescent="0.2">
      <c r="A13" s="2"/>
      <c r="B13" s="35"/>
      <c r="C13" s="71"/>
      <c r="D13" s="200"/>
      <c r="E13" s="200"/>
      <c r="F13" s="200"/>
      <c r="G13" s="200"/>
      <c r="H13" s="25"/>
      <c r="I13" s="29"/>
      <c r="J13" s="41"/>
    </row>
    <row r="14" spans="1:15" ht="24" hidden="1" customHeight="1" x14ac:dyDescent="0.2">
      <c r="A14" s="2"/>
      <c r="B14" s="49" t="s">
        <v>21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2"/>
      <c r="B15" s="42" t="s">
        <v>22</v>
      </c>
      <c r="C15" s="55"/>
      <c r="D15" s="14"/>
      <c r="E15" s="216"/>
      <c r="F15" s="216"/>
      <c r="G15" s="218"/>
      <c r="H15" s="218"/>
      <c r="I15" s="218" t="s">
        <v>23</v>
      </c>
      <c r="J15" s="219"/>
    </row>
    <row r="16" spans="1:15" ht="23.25" customHeight="1" x14ac:dyDescent="0.2">
      <c r="A16" s="98" t="s">
        <v>24</v>
      </c>
      <c r="B16" s="45" t="s">
        <v>24</v>
      </c>
      <c r="C16" s="130"/>
      <c r="D16" s="131"/>
      <c r="E16" s="192"/>
      <c r="F16" s="193"/>
      <c r="G16" s="192"/>
      <c r="H16" s="193"/>
      <c r="I16" s="192">
        <f>SUMIF(F49:F58,A16,I49:I58)+SUMIF(F49:F58,"PSU",I49:I58)</f>
        <v>2661.52</v>
      </c>
      <c r="J16" s="194"/>
    </row>
    <row r="17" spans="1:10" ht="23.25" customHeight="1" x14ac:dyDescent="0.2">
      <c r="A17" s="98" t="s">
        <v>25</v>
      </c>
      <c r="B17" s="45" t="s">
        <v>25</v>
      </c>
      <c r="C17" s="130"/>
      <c r="D17" s="131"/>
      <c r="E17" s="192"/>
      <c r="F17" s="193"/>
      <c r="G17" s="192"/>
      <c r="H17" s="193"/>
      <c r="I17" s="192">
        <f>SUMIF(F49:F58,A17,I49:I58)</f>
        <v>17688.48</v>
      </c>
      <c r="J17" s="194"/>
    </row>
    <row r="18" spans="1:10" ht="23.25" customHeight="1" x14ac:dyDescent="0.2">
      <c r="A18" s="98" t="s">
        <v>26</v>
      </c>
      <c r="B18" s="45" t="s">
        <v>26</v>
      </c>
      <c r="C18" s="130"/>
      <c r="D18" s="131"/>
      <c r="E18" s="192"/>
      <c r="F18" s="193"/>
      <c r="G18" s="192"/>
      <c r="H18" s="193"/>
      <c r="I18" s="192">
        <f>SUMIF(F49:F58,A18,I49:I58)</f>
        <v>0</v>
      </c>
      <c r="J18" s="194"/>
    </row>
    <row r="19" spans="1:10" ht="23.25" customHeight="1" x14ac:dyDescent="0.2">
      <c r="A19" s="98" t="s">
        <v>27</v>
      </c>
      <c r="B19" s="45" t="s">
        <v>28</v>
      </c>
      <c r="C19" s="130"/>
      <c r="D19" s="131"/>
      <c r="E19" s="192"/>
      <c r="F19" s="193"/>
      <c r="G19" s="192"/>
      <c r="H19" s="193"/>
      <c r="I19" s="192">
        <f>SUMIF(F49:F58,A19,I49:I58)</f>
        <v>0</v>
      </c>
      <c r="J19" s="194"/>
    </row>
    <row r="20" spans="1:10" ht="23.25" customHeight="1" x14ac:dyDescent="0.2">
      <c r="A20" s="98" t="s">
        <v>29</v>
      </c>
      <c r="B20" s="45" t="s">
        <v>30</v>
      </c>
      <c r="C20" s="130"/>
      <c r="D20" s="131"/>
      <c r="E20" s="192"/>
      <c r="F20" s="193"/>
      <c r="G20" s="192"/>
      <c r="H20" s="193"/>
      <c r="I20" s="192">
        <f>SUMIF(F49:F58,A20,I49:I58)</f>
        <v>0</v>
      </c>
      <c r="J20" s="194"/>
    </row>
    <row r="21" spans="1:10" ht="23.25" customHeight="1" x14ac:dyDescent="0.2">
      <c r="A21" s="2"/>
      <c r="B21" s="57" t="s">
        <v>23</v>
      </c>
      <c r="C21" s="132"/>
      <c r="D21" s="133"/>
      <c r="E21" s="195"/>
      <c r="F21" s="220"/>
      <c r="G21" s="195"/>
      <c r="H21" s="220"/>
      <c r="I21" s="195">
        <f>SUM(I16:J20)</f>
        <v>20350</v>
      </c>
      <c r="J21" s="196"/>
    </row>
    <row r="22" spans="1:10" ht="33" customHeight="1" x14ac:dyDescent="0.2">
      <c r="A22" s="2"/>
      <c r="B22" s="48" t="s">
        <v>31</v>
      </c>
      <c r="C22" s="130"/>
      <c r="D22" s="131"/>
      <c r="E22" s="134"/>
      <c r="F22" s="135"/>
      <c r="G22" s="136"/>
      <c r="H22" s="136"/>
      <c r="I22" s="136"/>
      <c r="J22" s="46"/>
    </row>
    <row r="23" spans="1:10" ht="23.25" customHeight="1" x14ac:dyDescent="0.2">
      <c r="A23" s="2">
        <f>ZakladDPHSni*SazbaDPH1/100</f>
        <v>0</v>
      </c>
      <c r="B23" s="45" t="s">
        <v>32</v>
      </c>
      <c r="C23" s="130"/>
      <c r="D23" s="131"/>
      <c r="E23" s="137">
        <v>15</v>
      </c>
      <c r="F23" s="135" t="s">
        <v>33</v>
      </c>
      <c r="G23" s="190">
        <f>ZakladDPHSniVypocet</f>
        <v>0</v>
      </c>
      <c r="H23" s="191"/>
      <c r="I23" s="191"/>
      <c r="J23" s="46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45" t="s">
        <v>34</v>
      </c>
      <c r="C24" s="130"/>
      <c r="D24" s="131"/>
      <c r="E24" s="137">
        <f>SazbaDPH1</f>
        <v>15</v>
      </c>
      <c r="F24" s="135" t="s">
        <v>33</v>
      </c>
      <c r="G24" s="188">
        <f>IF(A24&gt;50, ROUNDUP(A23, 0), ROUNDDOWN(A23, 0))</f>
        <v>0</v>
      </c>
      <c r="H24" s="189"/>
      <c r="I24" s="189"/>
      <c r="J24" s="46" t="str">
        <f t="shared" si="0"/>
        <v>CZK</v>
      </c>
    </row>
    <row r="25" spans="1:10" ht="23.25" customHeight="1" x14ac:dyDescent="0.2">
      <c r="A25" s="2">
        <f>ZakladDPHZakl*SazbaDPH2/100</f>
        <v>4273.5000000000009</v>
      </c>
      <c r="B25" s="45" t="s">
        <v>35</v>
      </c>
      <c r="C25" s="130"/>
      <c r="D25" s="131"/>
      <c r="E25" s="137">
        <v>21</v>
      </c>
      <c r="F25" s="135" t="s">
        <v>33</v>
      </c>
      <c r="G25" s="190">
        <f>ZakladDPHZaklVypocet</f>
        <v>20350.000000000004</v>
      </c>
      <c r="H25" s="191"/>
      <c r="I25" s="191"/>
      <c r="J25" s="46" t="str">
        <f t="shared" si="0"/>
        <v>CZK</v>
      </c>
    </row>
    <row r="26" spans="1:10" ht="23.25" customHeight="1" x14ac:dyDescent="0.2">
      <c r="A26" s="2">
        <f>(A25-INT(A25))*100</f>
        <v>50.000000000090949</v>
      </c>
      <c r="B26" s="40" t="s">
        <v>36</v>
      </c>
      <c r="C26" s="18"/>
      <c r="D26" s="14"/>
      <c r="E26" s="36">
        <f>SazbaDPH2</f>
        <v>21</v>
      </c>
      <c r="F26" s="37" t="s">
        <v>33</v>
      </c>
      <c r="G26" s="207">
        <f>IF(A26&gt;50, ROUNDUP(A25, 0), ROUNDDOWN(A25, 0))</f>
        <v>4274</v>
      </c>
      <c r="H26" s="208"/>
      <c r="I26" s="208"/>
      <c r="J26" s="44" t="str">
        <f t="shared" si="0"/>
        <v>CZK</v>
      </c>
    </row>
    <row r="27" spans="1:10" ht="23.25" customHeight="1" thickBot="1" x14ac:dyDescent="0.25">
      <c r="A27" s="2">
        <f>ZakladDPHSni+DPHSni+ZakladDPHZakl+DPHZakl</f>
        <v>24624.000000000004</v>
      </c>
      <c r="B27" s="39" t="s">
        <v>37</v>
      </c>
      <c r="C27" s="16"/>
      <c r="D27" s="19"/>
      <c r="E27" s="16"/>
      <c r="F27" s="17"/>
      <c r="G27" s="209">
        <f>CenaCelkem-(ZakladDPHSni+DPHSni+ZakladDPHZakl+DPHZakl)</f>
        <v>0</v>
      </c>
      <c r="H27" s="209"/>
      <c r="I27" s="209"/>
      <c r="J27" s="47" t="str">
        <f t="shared" si="0"/>
        <v>CZK</v>
      </c>
    </row>
    <row r="28" spans="1:10" ht="27.75" hidden="1" customHeight="1" thickBot="1" x14ac:dyDescent="0.25">
      <c r="A28" s="2"/>
      <c r="B28" s="82" t="s">
        <v>38</v>
      </c>
      <c r="C28" s="83"/>
      <c r="D28" s="83"/>
      <c r="E28" s="84"/>
      <c r="F28" s="85"/>
      <c r="G28" s="198">
        <f>ZakladDPHSniVypocet+ZakladDPHZaklVypocet</f>
        <v>20350.000000000004</v>
      </c>
      <c r="H28" s="198"/>
      <c r="I28" s="198"/>
      <c r="J28" s="86" t="str">
        <f t="shared" si="0"/>
        <v>CZK</v>
      </c>
    </row>
    <row r="29" spans="1:10" ht="27.75" customHeight="1" thickBot="1" x14ac:dyDescent="0.25">
      <c r="A29" s="2">
        <f>(A27-INT(A27))*100</f>
        <v>3.637978807091713E-10</v>
      </c>
      <c r="B29" s="82" t="s">
        <v>39</v>
      </c>
      <c r="C29" s="87"/>
      <c r="D29" s="87"/>
      <c r="E29" s="87"/>
      <c r="F29" s="87"/>
      <c r="G29" s="197">
        <f>IF(A29&gt;50, ROUNDUP(A27, 0), ROUNDDOWN(A27, 0))</f>
        <v>24624</v>
      </c>
      <c r="H29" s="197"/>
      <c r="I29" s="197"/>
      <c r="J29" s="88" t="s">
        <v>40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20"/>
      <c r="C32" s="15" t="s">
        <v>41</v>
      </c>
      <c r="D32" s="32"/>
      <c r="E32" s="32"/>
      <c r="F32" s="15" t="s">
        <v>42</v>
      </c>
      <c r="G32" s="32"/>
      <c r="H32" s="33">
        <f ca="1">TODAY()</f>
        <v>43308</v>
      </c>
      <c r="I32" s="32"/>
      <c r="J32" s="9"/>
    </row>
    <row r="33" spans="1:10" ht="47.25" customHeight="1" x14ac:dyDescent="0.2">
      <c r="A33" s="2"/>
      <c r="B33" s="2"/>
      <c r="J33" s="9"/>
    </row>
    <row r="34" spans="1:10" s="27" customFormat="1" ht="18.75" customHeight="1" x14ac:dyDescent="0.2">
      <c r="A34" s="26"/>
      <c r="B34" s="26"/>
      <c r="D34" s="21"/>
      <c r="E34" s="21"/>
      <c r="G34" s="21"/>
      <c r="H34" s="21"/>
      <c r="I34" s="21"/>
      <c r="J34" s="31"/>
    </row>
    <row r="35" spans="1:10" ht="12.75" customHeight="1" x14ac:dyDescent="0.2">
      <c r="A35" s="2"/>
      <c r="B35" s="2"/>
      <c r="D35" s="187" t="s">
        <v>43</v>
      </c>
      <c r="E35" s="187"/>
      <c r="H35" s="10" t="s">
        <v>44</v>
      </c>
      <c r="J35" s="9"/>
    </row>
    <row r="36" spans="1:10" ht="13.5" customHeight="1" thickBot="1" x14ac:dyDescent="0.25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10" ht="27" hidden="1" customHeight="1" x14ac:dyDescent="0.2">
      <c r="B37" s="76" t="s">
        <v>45</v>
      </c>
      <c r="C37" s="77"/>
      <c r="D37" s="77"/>
      <c r="E37" s="77"/>
      <c r="F37" s="78"/>
      <c r="G37" s="78"/>
      <c r="H37" s="78"/>
      <c r="I37" s="78"/>
      <c r="J37" s="77"/>
    </row>
    <row r="38" spans="1:10" ht="25.5" hidden="1" customHeight="1" x14ac:dyDescent="0.2">
      <c r="A38" s="75" t="s">
        <v>46</v>
      </c>
      <c r="B38" s="138" t="s">
        <v>47</v>
      </c>
      <c r="C38" s="139" t="s">
        <v>48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49</v>
      </c>
      <c r="I38" s="142" t="s">
        <v>50</v>
      </c>
      <c r="J38" s="143" t="s">
        <v>33</v>
      </c>
    </row>
    <row r="39" spans="1:10" ht="25.5" hidden="1" customHeight="1" x14ac:dyDescent="0.2">
      <c r="A39" s="75">
        <v>1</v>
      </c>
      <c r="B39" s="144" t="s">
        <v>51</v>
      </c>
      <c r="C39" s="180"/>
      <c r="D39" s="181"/>
      <c r="E39" s="181"/>
      <c r="F39" s="145">
        <f>'1 1 Pol'!AE163</f>
        <v>0</v>
      </c>
      <c r="G39" s="146">
        <f>'1 1 Pol'!AF163</f>
        <v>20350.000000000004</v>
      </c>
      <c r="H39" s="147">
        <f>(F39*SazbaDPH1/100)+(G39*SazbaDPH2/100)</f>
        <v>4273.5000000000009</v>
      </c>
      <c r="I39" s="147">
        <f>F39+G39+H39</f>
        <v>24623.500000000004</v>
      </c>
      <c r="J39" s="148">
        <f>IF(CenaCelkemVypocet=0,"",I39/CenaCelkemVypocet*100)</f>
        <v>100</v>
      </c>
    </row>
    <row r="40" spans="1:10" ht="25.5" hidden="1" customHeight="1" x14ac:dyDescent="0.2">
      <c r="A40" s="75">
        <v>2</v>
      </c>
      <c r="B40" s="149" t="s">
        <v>8</v>
      </c>
      <c r="C40" s="182" t="s">
        <v>9</v>
      </c>
      <c r="D40" s="183"/>
      <c r="E40" s="183"/>
      <c r="F40" s="150">
        <f>'1 1 Pol'!AE163</f>
        <v>0</v>
      </c>
      <c r="G40" s="151">
        <f>'1 1 Pol'!AF163</f>
        <v>20350.000000000004</v>
      </c>
      <c r="H40" s="151">
        <f>(F40*SazbaDPH1/100)+(G40*SazbaDPH2/100)</f>
        <v>4273.5000000000009</v>
      </c>
      <c r="I40" s="151">
        <f>F40+G40+H40</f>
        <v>24623.500000000004</v>
      </c>
      <c r="J40" s="152">
        <f>IF(CenaCelkemVypocet=0,"",I40/CenaCelkemVypocet*100)</f>
        <v>100</v>
      </c>
    </row>
    <row r="41" spans="1:10" ht="25.5" hidden="1" customHeight="1" x14ac:dyDescent="0.2">
      <c r="A41" s="75">
        <v>3</v>
      </c>
      <c r="B41" s="153" t="s">
        <v>8</v>
      </c>
      <c r="C41" s="180" t="s">
        <v>9</v>
      </c>
      <c r="D41" s="181"/>
      <c r="E41" s="181"/>
      <c r="F41" s="154">
        <f>'1 1 Pol'!AE163</f>
        <v>0</v>
      </c>
      <c r="G41" s="147">
        <f>'1 1 Pol'!AF163</f>
        <v>20350.000000000004</v>
      </c>
      <c r="H41" s="147">
        <f>(F41*SazbaDPH1/100)+(G41*SazbaDPH2/100)</f>
        <v>4273.5000000000009</v>
      </c>
      <c r="I41" s="147">
        <f>F41+G41+H41</f>
        <v>24623.500000000004</v>
      </c>
      <c r="J41" s="148">
        <f>IF(CenaCelkemVypocet=0,"",I41/CenaCelkemVypocet*100)</f>
        <v>100</v>
      </c>
    </row>
    <row r="42" spans="1:10" ht="25.5" hidden="1" customHeight="1" x14ac:dyDescent="0.2">
      <c r="A42" s="75"/>
      <c r="B42" s="184" t="s">
        <v>52</v>
      </c>
      <c r="C42" s="185"/>
      <c r="D42" s="185"/>
      <c r="E42" s="186"/>
      <c r="F42" s="79">
        <f>SUMIF(A39:A41,"=1",F39:F41)</f>
        <v>0</v>
      </c>
      <c r="G42" s="80">
        <f>SUMIF(A39:A41,"=1",G39:G41)</f>
        <v>20350.000000000004</v>
      </c>
      <c r="H42" s="80">
        <f>SUMIF(A39:A41,"=1",H39:H41)</f>
        <v>4273.5000000000009</v>
      </c>
      <c r="I42" s="80">
        <f>SUMIF(A39:A41,"=1",I39:I41)</f>
        <v>24623.500000000004</v>
      </c>
      <c r="J42" s="81">
        <f>SUMIF(A39:A41,"=1",J39:J41)</f>
        <v>100</v>
      </c>
    </row>
    <row r="46" spans="1:10" ht="15.75" x14ac:dyDescent="0.25">
      <c r="B46" s="89" t="s">
        <v>53</v>
      </c>
    </row>
    <row r="48" spans="1:10" ht="25.5" customHeight="1" x14ac:dyDescent="0.2">
      <c r="A48" s="90"/>
      <c r="B48" s="155" t="s">
        <v>47</v>
      </c>
      <c r="C48" s="155" t="s">
        <v>48</v>
      </c>
      <c r="D48" s="156"/>
      <c r="E48" s="156"/>
      <c r="F48" s="157" t="s">
        <v>54</v>
      </c>
      <c r="G48" s="157"/>
      <c r="H48" s="157"/>
      <c r="I48" s="157" t="s">
        <v>23</v>
      </c>
      <c r="J48" s="157" t="s">
        <v>33</v>
      </c>
    </row>
    <row r="49" spans="1:10" ht="25.5" customHeight="1" x14ac:dyDescent="0.2">
      <c r="A49" s="91"/>
      <c r="B49" s="158" t="s">
        <v>55</v>
      </c>
      <c r="C49" s="178" t="s">
        <v>56</v>
      </c>
      <c r="D49" s="179"/>
      <c r="E49" s="179"/>
      <c r="F49" s="159" t="s">
        <v>24</v>
      </c>
      <c r="G49" s="160"/>
      <c r="H49" s="160"/>
      <c r="I49" s="160">
        <f>'1 1 Pol'!G8</f>
        <v>600</v>
      </c>
      <c r="J49" s="161">
        <f>IF(I59=0,"",I49/I59*100)</f>
        <v>2.9484029484029484</v>
      </c>
    </row>
    <row r="50" spans="1:10" ht="25.5" customHeight="1" x14ac:dyDescent="0.2">
      <c r="A50" s="91"/>
      <c r="B50" s="158" t="s">
        <v>57</v>
      </c>
      <c r="C50" s="178" t="s">
        <v>58</v>
      </c>
      <c r="D50" s="179"/>
      <c r="E50" s="179"/>
      <c r="F50" s="159" t="s">
        <v>24</v>
      </c>
      <c r="G50" s="160"/>
      <c r="H50" s="160"/>
      <c r="I50" s="160">
        <f>'1 1 Pol'!G14</f>
        <v>231</v>
      </c>
      <c r="J50" s="161">
        <f>IF(I59=0,"",I50/I59*100)</f>
        <v>1.1351351351351351</v>
      </c>
    </row>
    <row r="51" spans="1:10" ht="25.5" customHeight="1" x14ac:dyDescent="0.2">
      <c r="A51" s="91"/>
      <c r="B51" s="158" t="s">
        <v>59</v>
      </c>
      <c r="C51" s="178" t="s">
        <v>60</v>
      </c>
      <c r="D51" s="179"/>
      <c r="E51" s="179"/>
      <c r="F51" s="159" t="s">
        <v>24</v>
      </c>
      <c r="G51" s="160"/>
      <c r="H51" s="160"/>
      <c r="I51" s="160">
        <f>'1 1 Pol'!G20</f>
        <v>600</v>
      </c>
      <c r="J51" s="161">
        <f>IF(I59=0,"",I51/I59*100)</f>
        <v>2.9484029484029484</v>
      </c>
    </row>
    <row r="52" spans="1:10" ht="25.5" customHeight="1" x14ac:dyDescent="0.2">
      <c r="A52" s="91"/>
      <c r="B52" s="158" t="s">
        <v>61</v>
      </c>
      <c r="C52" s="178" t="s">
        <v>62</v>
      </c>
      <c r="D52" s="179"/>
      <c r="E52" s="179"/>
      <c r="F52" s="159" t="s">
        <v>24</v>
      </c>
      <c r="G52" s="160"/>
      <c r="H52" s="160"/>
      <c r="I52" s="160">
        <f>'1 1 Pol'!G26</f>
        <v>780</v>
      </c>
      <c r="J52" s="161">
        <f>IF(I59=0,"",I52/I59*100)</f>
        <v>3.8329238329238331</v>
      </c>
    </row>
    <row r="53" spans="1:10" ht="25.5" customHeight="1" x14ac:dyDescent="0.2">
      <c r="A53" s="91"/>
      <c r="B53" s="158" t="s">
        <v>63</v>
      </c>
      <c r="C53" s="178" t="s">
        <v>64</v>
      </c>
      <c r="D53" s="179"/>
      <c r="E53" s="179"/>
      <c r="F53" s="159" t="s">
        <v>24</v>
      </c>
      <c r="G53" s="160"/>
      <c r="H53" s="160"/>
      <c r="I53" s="160">
        <f>'1 1 Pol'!G36</f>
        <v>219.07</v>
      </c>
      <c r="J53" s="161">
        <f>IF(I59=0,"",I53/I59*100)</f>
        <v>1.0765110565110565</v>
      </c>
    </row>
    <row r="54" spans="1:10" ht="25.5" customHeight="1" x14ac:dyDescent="0.2">
      <c r="A54" s="91"/>
      <c r="B54" s="158" t="s">
        <v>65</v>
      </c>
      <c r="C54" s="178" t="s">
        <v>66</v>
      </c>
      <c r="D54" s="179"/>
      <c r="E54" s="179"/>
      <c r="F54" s="159" t="s">
        <v>25</v>
      </c>
      <c r="G54" s="160"/>
      <c r="H54" s="160"/>
      <c r="I54" s="160">
        <f>'1 1 Pol'!G40</f>
        <v>1148</v>
      </c>
      <c r="J54" s="161">
        <f>IF(I59=0,"",I54/I59*100)</f>
        <v>5.6412776412776413</v>
      </c>
    </row>
    <row r="55" spans="1:10" ht="25.5" customHeight="1" x14ac:dyDescent="0.2">
      <c r="A55" s="91"/>
      <c r="B55" s="158" t="s">
        <v>67</v>
      </c>
      <c r="C55" s="178" t="s">
        <v>68</v>
      </c>
      <c r="D55" s="179"/>
      <c r="E55" s="179"/>
      <c r="F55" s="159" t="s">
        <v>25</v>
      </c>
      <c r="G55" s="160"/>
      <c r="H55" s="160"/>
      <c r="I55" s="160">
        <f>'1 1 Pol'!G52</f>
        <v>5043.2</v>
      </c>
      <c r="J55" s="161">
        <f>IF(I59=0,"",I55/I59*100)</f>
        <v>24.78230958230958</v>
      </c>
    </row>
    <row r="56" spans="1:10" ht="25.5" customHeight="1" x14ac:dyDescent="0.2">
      <c r="A56" s="91"/>
      <c r="B56" s="158" t="s">
        <v>69</v>
      </c>
      <c r="C56" s="178" t="s">
        <v>70</v>
      </c>
      <c r="D56" s="179"/>
      <c r="E56" s="179"/>
      <c r="F56" s="159" t="s">
        <v>25</v>
      </c>
      <c r="G56" s="160"/>
      <c r="H56" s="160"/>
      <c r="I56" s="160">
        <f>'1 1 Pol'!G67</f>
        <v>3813.17</v>
      </c>
      <c r="J56" s="161">
        <f>IF(I59=0,"",I56/I59*100)</f>
        <v>18.737936117936119</v>
      </c>
    </row>
    <row r="57" spans="1:10" ht="25.5" customHeight="1" x14ac:dyDescent="0.2">
      <c r="A57" s="91"/>
      <c r="B57" s="158" t="s">
        <v>71</v>
      </c>
      <c r="C57" s="178" t="s">
        <v>72</v>
      </c>
      <c r="D57" s="179"/>
      <c r="E57" s="179"/>
      <c r="F57" s="159" t="s">
        <v>25</v>
      </c>
      <c r="G57" s="160"/>
      <c r="H57" s="160"/>
      <c r="I57" s="160">
        <f>'1 1 Pol'!G98</f>
        <v>7684.11</v>
      </c>
      <c r="J57" s="161">
        <f>IF(I59=0,"",I57/I59*100)</f>
        <v>37.759754299754299</v>
      </c>
    </row>
    <row r="58" spans="1:10" ht="25.5" customHeight="1" x14ac:dyDescent="0.2">
      <c r="A58" s="91"/>
      <c r="B58" s="158" t="s">
        <v>73</v>
      </c>
      <c r="C58" s="178" t="s">
        <v>74</v>
      </c>
      <c r="D58" s="179"/>
      <c r="E58" s="179"/>
      <c r="F58" s="159" t="s">
        <v>75</v>
      </c>
      <c r="G58" s="160"/>
      <c r="H58" s="160"/>
      <c r="I58" s="160">
        <f>'1 1 Pol'!G151</f>
        <v>231.45</v>
      </c>
      <c r="J58" s="161">
        <f>IF(I59=0,"",I58/I59*100)</f>
        <v>1.1373464373464373</v>
      </c>
    </row>
    <row r="59" spans="1:10" ht="25.5" customHeight="1" x14ac:dyDescent="0.2">
      <c r="A59" s="92"/>
      <c r="B59" s="93" t="s">
        <v>50</v>
      </c>
      <c r="C59" s="93"/>
      <c r="D59" s="94"/>
      <c r="E59" s="94"/>
      <c r="F59" s="96"/>
      <c r="G59" s="97"/>
      <c r="H59" s="97"/>
      <c r="I59" s="97">
        <f>SUM(I49:I58)</f>
        <v>20350</v>
      </c>
      <c r="J59" s="95">
        <f>SUM(J49:J58)</f>
        <v>99.999999999999986</v>
      </c>
    </row>
    <row r="60" spans="1:10" x14ac:dyDescent="0.2">
      <c r="F60" s="73"/>
      <c r="G60" s="73"/>
      <c r="H60" s="73"/>
      <c r="I60" s="73"/>
      <c r="J60" s="74"/>
    </row>
    <row r="61" spans="1:10" x14ac:dyDescent="0.2">
      <c r="F61" s="73"/>
      <c r="G61" s="73"/>
      <c r="H61" s="73"/>
      <c r="I61" s="73"/>
      <c r="J61" s="74"/>
    </row>
    <row r="62" spans="1:10" x14ac:dyDescent="0.2">
      <c r="F62" s="73"/>
      <c r="G62" s="73"/>
      <c r="H62" s="73"/>
      <c r="I62" s="73"/>
      <c r="J62" s="74"/>
    </row>
  </sheetData>
  <sheetProtection sheet="1"/>
  <customSheetViews>
    <customSheetView guid="{B7E7C763-C459-487D-8ABA-5CFDDFBD5A84}" showPageBreaks="1" showGridLines="0" fitToPage="1" printArea="1" hiddenColumns="1" topLeftCell="B1">
      <selection activeCell="L13" sqref="L13"/>
      <pageMargins left="0" right="0" top="0" bottom="0" header="0" footer="0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B42:E42"/>
    <mergeCell ref="C49:E49"/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21" t="s">
        <v>76</v>
      </c>
      <c r="B1" s="221"/>
      <c r="C1" s="222"/>
      <c r="D1" s="221"/>
      <c r="E1" s="221"/>
      <c r="F1" s="221"/>
      <c r="G1" s="221"/>
    </row>
    <row r="2" spans="1:7" ht="24.95" customHeight="1" x14ac:dyDescent="0.2">
      <c r="A2" s="162" t="s">
        <v>77</v>
      </c>
      <c r="B2" s="163"/>
      <c r="C2" s="223"/>
      <c r="D2" s="223"/>
      <c r="E2" s="223"/>
      <c r="F2" s="223"/>
      <c r="G2" s="224"/>
    </row>
    <row r="3" spans="1:7" ht="24.95" customHeight="1" x14ac:dyDescent="0.2">
      <c r="A3" s="162" t="s">
        <v>78</v>
      </c>
      <c r="B3" s="163"/>
      <c r="C3" s="223"/>
      <c r="D3" s="223"/>
      <c r="E3" s="223"/>
      <c r="F3" s="223"/>
      <c r="G3" s="224"/>
    </row>
    <row r="4" spans="1:7" ht="24.95" customHeight="1" x14ac:dyDescent="0.2">
      <c r="A4" s="162" t="s">
        <v>79</v>
      </c>
      <c r="B4" s="163"/>
      <c r="C4" s="223"/>
      <c r="D4" s="223"/>
      <c r="E4" s="223"/>
      <c r="F4" s="223"/>
      <c r="G4" s="224"/>
    </row>
    <row r="5" spans="1:7" x14ac:dyDescent="0.2">
      <c r="B5" s="4"/>
      <c r="C5" s="5"/>
      <c r="D5" s="6"/>
    </row>
  </sheetData>
  <sheetProtection sheet="1"/>
  <customSheetViews>
    <customSheetView guid="{B7E7C763-C459-487D-8ABA-5CFDDFBD5A84}">
      <selection activeCell="E19" sqref="E19"/>
      <pageMargins left="0" right="0" top="0" bottom="0" header="0" footer="0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9" activePane="bottomLeft" state="frozen"/>
      <selection pane="bottomLeft" activeCell="D29" sqref="D29"/>
    </sheetView>
  </sheetViews>
  <sheetFormatPr defaultRowHeight="12.75" outlineLevelRow="1" x14ac:dyDescent="0.2"/>
  <cols>
    <col min="1" max="1" width="3.42578125" customWidth="1"/>
    <col min="2" max="2" width="12.5703125" style="72" customWidth="1"/>
    <col min="3" max="3" width="63.28515625" style="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33" t="s">
        <v>80</v>
      </c>
      <c r="B1" s="233"/>
      <c r="C1" s="233"/>
      <c r="D1" s="233"/>
      <c r="E1" s="233"/>
      <c r="F1" s="233"/>
      <c r="G1" s="233"/>
      <c r="AG1" t="s">
        <v>81</v>
      </c>
    </row>
    <row r="2" spans="1:60" ht="24.95" customHeight="1" x14ac:dyDescent="0.2">
      <c r="A2" s="162" t="s">
        <v>77</v>
      </c>
      <c r="B2" s="163" t="s">
        <v>5</v>
      </c>
      <c r="C2" s="234" t="s">
        <v>6</v>
      </c>
      <c r="D2" s="235"/>
      <c r="E2" s="235"/>
      <c r="F2" s="235"/>
      <c r="G2" s="236"/>
      <c r="AG2" t="s">
        <v>82</v>
      </c>
    </row>
    <row r="3" spans="1:60" ht="24.95" customHeight="1" x14ac:dyDescent="0.2">
      <c r="A3" s="162" t="s">
        <v>78</v>
      </c>
      <c r="B3" s="163" t="s">
        <v>8</v>
      </c>
      <c r="C3" s="234" t="s">
        <v>9</v>
      </c>
      <c r="D3" s="235"/>
      <c r="E3" s="235"/>
      <c r="F3" s="235"/>
      <c r="G3" s="236"/>
      <c r="AC3" s="72" t="s">
        <v>82</v>
      </c>
      <c r="AG3" t="s">
        <v>83</v>
      </c>
    </row>
    <row r="4" spans="1:60" ht="24.95" customHeight="1" x14ac:dyDescent="0.2">
      <c r="A4" s="164" t="s">
        <v>79</v>
      </c>
      <c r="B4" s="165" t="s">
        <v>8</v>
      </c>
      <c r="C4" s="237" t="s">
        <v>9</v>
      </c>
      <c r="D4" s="238"/>
      <c r="E4" s="238"/>
      <c r="F4" s="238"/>
      <c r="G4" s="239"/>
      <c r="AG4" t="s">
        <v>84</v>
      </c>
    </row>
    <row r="5" spans="1:60" x14ac:dyDescent="0.2">
      <c r="D5" s="10"/>
    </row>
    <row r="6" spans="1:60" ht="38.25" x14ac:dyDescent="0.2">
      <c r="A6" s="166" t="s">
        <v>85</v>
      </c>
      <c r="B6" s="167" t="s">
        <v>86</v>
      </c>
      <c r="C6" s="167" t="s">
        <v>87</v>
      </c>
      <c r="D6" s="168" t="s">
        <v>88</v>
      </c>
      <c r="E6" s="166" t="s">
        <v>89</v>
      </c>
      <c r="F6" s="169" t="s">
        <v>90</v>
      </c>
      <c r="G6" s="166" t="s">
        <v>23</v>
      </c>
      <c r="H6" s="170" t="s">
        <v>91</v>
      </c>
      <c r="I6" s="170" t="s">
        <v>92</v>
      </c>
      <c r="J6" s="170" t="s">
        <v>93</v>
      </c>
      <c r="K6" s="170" t="s">
        <v>94</v>
      </c>
      <c r="L6" s="170" t="s">
        <v>95</v>
      </c>
      <c r="M6" s="170" t="s">
        <v>96</v>
      </c>
      <c r="N6" s="170" t="s">
        <v>97</v>
      </c>
      <c r="O6" s="170" t="s">
        <v>98</v>
      </c>
      <c r="P6" s="170" t="s">
        <v>99</v>
      </c>
      <c r="Q6" s="170" t="s">
        <v>100</v>
      </c>
      <c r="R6" s="170" t="s">
        <v>101</v>
      </c>
      <c r="S6" s="170" t="s">
        <v>102</v>
      </c>
      <c r="T6" s="170" t="s">
        <v>103</v>
      </c>
      <c r="U6" s="170" t="s">
        <v>104</v>
      </c>
      <c r="V6" s="170" t="s">
        <v>105</v>
      </c>
      <c r="W6" s="170" t="s">
        <v>106</v>
      </c>
    </row>
    <row r="7" spans="1:60" hidden="1" x14ac:dyDescent="0.2">
      <c r="A7" s="3"/>
      <c r="B7" s="4"/>
      <c r="C7" s="4"/>
      <c r="D7" s="6"/>
      <c r="E7" s="100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</row>
    <row r="8" spans="1:60" x14ac:dyDescent="0.2">
      <c r="A8" s="110" t="s">
        <v>107</v>
      </c>
      <c r="B8" s="111" t="s">
        <v>55</v>
      </c>
      <c r="C8" s="124" t="s">
        <v>56</v>
      </c>
      <c r="D8" s="112"/>
      <c r="E8" s="113"/>
      <c r="F8" s="114"/>
      <c r="G8" s="114">
        <f>SUMIF(AG9:AG13,"&lt;&gt;NOR",G9:G13)</f>
        <v>600</v>
      </c>
      <c r="H8" s="114"/>
      <c r="I8" s="114">
        <f>SUM(I9:I13)</f>
        <v>0</v>
      </c>
      <c r="J8" s="114"/>
      <c r="K8" s="114">
        <f>SUM(K9:K13)</f>
        <v>0</v>
      </c>
      <c r="L8" s="114"/>
      <c r="M8" s="114">
        <f>SUM(M9:M13)</f>
        <v>726</v>
      </c>
      <c r="N8" s="114"/>
      <c r="O8" s="114">
        <f>SUM(O9:O13)</f>
        <v>7.0000000000000007E-2</v>
      </c>
      <c r="P8" s="114"/>
      <c r="Q8" s="114">
        <f>SUM(Q9:Q13)</f>
        <v>0</v>
      </c>
      <c r="R8" s="114"/>
      <c r="S8" s="114"/>
      <c r="T8" s="115"/>
      <c r="U8" s="109"/>
      <c r="V8" s="109">
        <f>SUM(V9:V13)</f>
        <v>1.01</v>
      </c>
      <c r="W8" s="109"/>
      <c r="AG8" t="s">
        <v>108</v>
      </c>
    </row>
    <row r="9" spans="1:60" ht="22.5" outlineLevel="1" x14ac:dyDescent="0.2">
      <c r="A9" s="116">
        <v>1</v>
      </c>
      <c r="B9" s="117" t="s">
        <v>109</v>
      </c>
      <c r="C9" s="125" t="s">
        <v>110</v>
      </c>
      <c r="D9" s="118" t="s">
        <v>111</v>
      </c>
      <c r="E9" s="119">
        <v>4</v>
      </c>
      <c r="F9" s="120">
        <v>150</v>
      </c>
      <c r="G9" s="121">
        <f>ROUND(E9*F9,2)</f>
        <v>600</v>
      </c>
      <c r="H9" s="120"/>
      <c r="I9" s="121">
        <f>ROUND(E9*H9,2)</f>
        <v>0</v>
      </c>
      <c r="J9" s="120"/>
      <c r="K9" s="121">
        <f>ROUND(E9*J9,2)</f>
        <v>0</v>
      </c>
      <c r="L9" s="121">
        <v>21</v>
      </c>
      <c r="M9" s="121">
        <f>G9*(1+L9/100)</f>
        <v>726</v>
      </c>
      <c r="N9" s="121">
        <v>1.7330000000000002E-2</v>
      </c>
      <c r="O9" s="121">
        <f>ROUND(E9*N9,2)</f>
        <v>7.0000000000000007E-2</v>
      </c>
      <c r="P9" s="121">
        <v>0</v>
      </c>
      <c r="Q9" s="121">
        <f>ROUND(E9*P9,2)</f>
        <v>0</v>
      </c>
      <c r="R9" s="121" t="s">
        <v>112</v>
      </c>
      <c r="S9" s="121" t="s">
        <v>113</v>
      </c>
      <c r="T9" s="122" t="s">
        <v>113</v>
      </c>
      <c r="U9" s="105">
        <v>0.253</v>
      </c>
      <c r="V9" s="105">
        <f>ROUND(E9*U9,2)</f>
        <v>1.01</v>
      </c>
      <c r="W9" s="105"/>
      <c r="X9" s="99"/>
      <c r="Y9" s="99"/>
      <c r="Z9" s="99"/>
      <c r="AA9" s="99"/>
      <c r="AB9" s="99"/>
      <c r="AC9" s="99"/>
      <c r="AD9" s="99"/>
      <c r="AE9" s="99"/>
      <c r="AF9" s="99"/>
      <c r="AG9" s="99" t="s">
        <v>114</v>
      </c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</row>
    <row r="10" spans="1:60" outlineLevel="1" x14ac:dyDescent="0.2">
      <c r="A10" s="102"/>
      <c r="B10" s="103"/>
      <c r="C10" s="229" t="s">
        <v>115</v>
      </c>
      <c r="D10" s="230"/>
      <c r="E10" s="230"/>
      <c r="F10" s="230"/>
      <c r="G10" s="230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99"/>
      <c r="Y10" s="99"/>
      <c r="Z10" s="99"/>
      <c r="AA10" s="99"/>
      <c r="AB10" s="99"/>
      <c r="AC10" s="99"/>
      <c r="AD10" s="99"/>
      <c r="AE10" s="99"/>
      <c r="AF10" s="99"/>
      <c r="AG10" s="99" t="s">
        <v>116</v>
      </c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</row>
    <row r="11" spans="1:60" outlineLevel="1" x14ac:dyDescent="0.2">
      <c r="A11" s="102"/>
      <c r="B11" s="103"/>
      <c r="C11" s="126" t="s">
        <v>117</v>
      </c>
      <c r="D11" s="107"/>
      <c r="E11" s="108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99"/>
      <c r="Y11" s="99"/>
      <c r="Z11" s="99"/>
      <c r="AA11" s="99"/>
      <c r="AB11" s="99"/>
      <c r="AC11" s="99"/>
      <c r="AD11" s="99"/>
      <c r="AE11" s="99"/>
      <c r="AF11" s="99"/>
      <c r="AG11" s="99" t="s">
        <v>118</v>
      </c>
      <c r="AH11" s="99">
        <v>0</v>
      </c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</row>
    <row r="12" spans="1:60" outlineLevel="1" x14ac:dyDescent="0.2">
      <c r="A12" s="102"/>
      <c r="B12" s="103"/>
      <c r="C12" s="126" t="s">
        <v>119</v>
      </c>
      <c r="D12" s="107"/>
      <c r="E12" s="108">
        <v>4</v>
      </c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99"/>
      <c r="Y12" s="99"/>
      <c r="Z12" s="99"/>
      <c r="AA12" s="99"/>
      <c r="AB12" s="99"/>
      <c r="AC12" s="99"/>
      <c r="AD12" s="99"/>
      <c r="AE12" s="99"/>
      <c r="AF12" s="99"/>
      <c r="AG12" s="99" t="s">
        <v>118</v>
      </c>
      <c r="AH12" s="99">
        <v>0</v>
      </c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</row>
    <row r="13" spans="1:60" outlineLevel="1" x14ac:dyDescent="0.2">
      <c r="A13" s="102"/>
      <c r="B13" s="103"/>
      <c r="C13" s="227"/>
      <c r="D13" s="228"/>
      <c r="E13" s="228"/>
      <c r="F13" s="228"/>
      <c r="G13" s="228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99"/>
      <c r="Y13" s="99"/>
      <c r="Z13" s="99"/>
      <c r="AA13" s="99"/>
      <c r="AB13" s="99"/>
      <c r="AC13" s="99"/>
      <c r="AD13" s="99"/>
      <c r="AE13" s="99"/>
      <c r="AF13" s="99"/>
      <c r="AG13" s="99" t="s">
        <v>120</v>
      </c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</row>
    <row r="14" spans="1:60" x14ac:dyDescent="0.2">
      <c r="A14" s="110" t="s">
        <v>107</v>
      </c>
      <c r="B14" s="111" t="s">
        <v>57</v>
      </c>
      <c r="C14" s="124" t="s">
        <v>58</v>
      </c>
      <c r="D14" s="112"/>
      <c r="E14" s="113"/>
      <c r="F14" s="114"/>
      <c r="G14" s="114">
        <f>SUMIF(AG15:AG19,"&lt;&gt;NOR",G15:G19)</f>
        <v>231</v>
      </c>
      <c r="H14" s="114"/>
      <c r="I14" s="114">
        <f>SUM(I15:I19)</f>
        <v>0</v>
      </c>
      <c r="J14" s="114"/>
      <c r="K14" s="114">
        <f>SUM(K15:K19)</f>
        <v>0</v>
      </c>
      <c r="L14" s="114"/>
      <c r="M14" s="114">
        <f>SUM(M15:M19)</f>
        <v>279.51</v>
      </c>
      <c r="N14" s="114"/>
      <c r="O14" s="114">
        <f>SUM(O15:O19)</f>
        <v>0.15</v>
      </c>
      <c r="P14" s="114"/>
      <c r="Q14" s="114">
        <f>SUM(Q15:Q19)</f>
        <v>0</v>
      </c>
      <c r="R14" s="114"/>
      <c r="S14" s="114"/>
      <c r="T14" s="115"/>
      <c r="U14" s="109"/>
      <c r="V14" s="109">
        <f>SUM(V15:V19)</f>
        <v>0.32</v>
      </c>
      <c r="W14" s="109"/>
      <c r="AG14" t="s">
        <v>108</v>
      </c>
    </row>
    <row r="15" spans="1:60" outlineLevel="1" x14ac:dyDescent="0.2">
      <c r="A15" s="116">
        <v>2</v>
      </c>
      <c r="B15" s="117" t="s">
        <v>121</v>
      </c>
      <c r="C15" s="125" t="s">
        <v>122</v>
      </c>
      <c r="D15" s="118" t="s">
        <v>123</v>
      </c>
      <c r="E15" s="119">
        <v>0.06</v>
      </c>
      <c r="F15" s="120">
        <v>3850</v>
      </c>
      <c r="G15" s="121">
        <f>ROUND(E15*F15,2)</f>
        <v>231</v>
      </c>
      <c r="H15" s="120"/>
      <c r="I15" s="121">
        <f>ROUND(E15*H15,2)</f>
        <v>0</v>
      </c>
      <c r="J15" s="120"/>
      <c r="K15" s="121">
        <f>ROUND(E15*J15,2)</f>
        <v>0</v>
      </c>
      <c r="L15" s="121">
        <v>21</v>
      </c>
      <c r="M15" s="121">
        <f>G15*(1+L15/100)</f>
        <v>279.51</v>
      </c>
      <c r="N15" s="121">
        <v>2.5</v>
      </c>
      <c r="O15" s="121">
        <f>ROUND(E15*N15,2)</f>
        <v>0.15</v>
      </c>
      <c r="P15" s="121">
        <v>0</v>
      </c>
      <c r="Q15" s="121">
        <f>ROUND(E15*P15,2)</f>
        <v>0</v>
      </c>
      <c r="R15" s="121" t="s">
        <v>112</v>
      </c>
      <c r="S15" s="121" t="s">
        <v>113</v>
      </c>
      <c r="T15" s="122" t="s">
        <v>113</v>
      </c>
      <c r="U15" s="105">
        <v>5.33</v>
      </c>
      <c r="V15" s="105">
        <f>ROUND(E15*U15,2)</f>
        <v>0.32</v>
      </c>
      <c r="W15" s="105"/>
      <c r="X15" s="99"/>
      <c r="Y15" s="99"/>
      <c r="Z15" s="99"/>
      <c r="AA15" s="99"/>
      <c r="AB15" s="99"/>
      <c r="AC15" s="99"/>
      <c r="AD15" s="99"/>
      <c r="AE15" s="99"/>
      <c r="AF15" s="99"/>
      <c r="AG15" s="99" t="s">
        <v>114</v>
      </c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</row>
    <row r="16" spans="1:60" outlineLevel="1" x14ac:dyDescent="0.2">
      <c r="A16" s="102"/>
      <c r="B16" s="103"/>
      <c r="C16" s="229" t="s">
        <v>124</v>
      </c>
      <c r="D16" s="230"/>
      <c r="E16" s="230"/>
      <c r="F16" s="230"/>
      <c r="G16" s="230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99"/>
      <c r="Y16" s="99"/>
      <c r="Z16" s="99"/>
      <c r="AA16" s="99"/>
      <c r="AB16" s="99"/>
      <c r="AC16" s="99"/>
      <c r="AD16" s="99"/>
      <c r="AE16" s="99"/>
      <c r="AF16" s="99"/>
      <c r="AG16" s="99" t="s">
        <v>116</v>
      </c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</row>
    <row r="17" spans="1:60" outlineLevel="1" x14ac:dyDescent="0.2">
      <c r="A17" s="102"/>
      <c r="B17" s="103"/>
      <c r="C17" s="126" t="s">
        <v>117</v>
      </c>
      <c r="D17" s="107"/>
      <c r="E17" s="108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99"/>
      <c r="Y17" s="99"/>
      <c r="Z17" s="99"/>
      <c r="AA17" s="99"/>
      <c r="AB17" s="99"/>
      <c r="AC17" s="99"/>
      <c r="AD17" s="99"/>
      <c r="AE17" s="99"/>
      <c r="AF17" s="99"/>
      <c r="AG17" s="99" t="s">
        <v>118</v>
      </c>
      <c r="AH17" s="99">
        <v>0</v>
      </c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</row>
    <row r="18" spans="1:60" outlineLevel="1" x14ac:dyDescent="0.2">
      <c r="A18" s="102"/>
      <c r="B18" s="103"/>
      <c r="C18" s="126" t="s">
        <v>125</v>
      </c>
      <c r="D18" s="107"/>
      <c r="E18" s="108">
        <v>0.06</v>
      </c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99"/>
      <c r="Y18" s="99"/>
      <c r="Z18" s="99"/>
      <c r="AA18" s="99"/>
      <c r="AB18" s="99"/>
      <c r="AC18" s="99"/>
      <c r="AD18" s="99"/>
      <c r="AE18" s="99"/>
      <c r="AF18" s="99"/>
      <c r="AG18" s="99" t="s">
        <v>118</v>
      </c>
      <c r="AH18" s="99">
        <v>0</v>
      </c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</row>
    <row r="19" spans="1:60" outlineLevel="1" x14ac:dyDescent="0.2">
      <c r="A19" s="102"/>
      <c r="B19" s="103"/>
      <c r="C19" s="227"/>
      <c r="D19" s="228"/>
      <c r="E19" s="228"/>
      <c r="F19" s="228"/>
      <c r="G19" s="228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99"/>
      <c r="Y19" s="99"/>
      <c r="Z19" s="99"/>
      <c r="AA19" s="99"/>
      <c r="AB19" s="99"/>
      <c r="AC19" s="99"/>
      <c r="AD19" s="99"/>
      <c r="AE19" s="99"/>
      <c r="AF19" s="99"/>
      <c r="AG19" s="99" t="s">
        <v>120</v>
      </c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</row>
    <row r="20" spans="1:60" x14ac:dyDescent="0.2">
      <c r="A20" s="110" t="s">
        <v>107</v>
      </c>
      <c r="B20" s="111" t="s">
        <v>59</v>
      </c>
      <c r="C20" s="124" t="s">
        <v>60</v>
      </c>
      <c r="D20" s="112"/>
      <c r="E20" s="113"/>
      <c r="F20" s="114"/>
      <c r="G20" s="114">
        <f>SUMIF(AG21:AG25,"&lt;&gt;NOR",G21:G25)</f>
        <v>600</v>
      </c>
      <c r="H20" s="114"/>
      <c r="I20" s="114">
        <f>SUM(I21:I25)</f>
        <v>0</v>
      </c>
      <c r="J20" s="114"/>
      <c r="K20" s="114">
        <f>SUM(K21:K25)</f>
        <v>0</v>
      </c>
      <c r="L20" s="114"/>
      <c r="M20" s="114">
        <f>SUM(M21:M25)</f>
        <v>726</v>
      </c>
      <c r="N20" s="114"/>
      <c r="O20" s="114">
        <f>SUM(O21:O25)</f>
        <v>0</v>
      </c>
      <c r="P20" s="114"/>
      <c r="Q20" s="114">
        <f>SUM(Q21:Q25)</f>
        <v>0</v>
      </c>
      <c r="R20" s="114"/>
      <c r="S20" s="114"/>
      <c r="T20" s="115"/>
      <c r="U20" s="109"/>
      <c r="V20" s="109">
        <f>SUM(V21:V25)</f>
        <v>0.59</v>
      </c>
      <c r="W20" s="109"/>
      <c r="AG20" t="s">
        <v>108</v>
      </c>
    </row>
    <row r="21" spans="1:60" outlineLevel="1" x14ac:dyDescent="0.2">
      <c r="A21" s="116">
        <v>3</v>
      </c>
      <c r="B21" s="117" t="s">
        <v>126</v>
      </c>
      <c r="C21" s="125" t="s">
        <v>127</v>
      </c>
      <c r="D21" s="118" t="s">
        <v>111</v>
      </c>
      <c r="E21" s="119">
        <v>8</v>
      </c>
      <c r="F21" s="120">
        <v>75</v>
      </c>
      <c r="G21" s="121">
        <f>ROUND(E21*F21,2)</f>
        <v>600</v>
      </c>
      <c r="H21" s="120"/>
      <c r="I21" s="121">
        <f>ROUND(E21*H21,2)</f>
        <v>0</v>
      </c>
      <c r="J21" s="120"/>
      <c r="K21" s="121">
        <f>ROUND(E21*J21,2)</f>
        <v>0</v>
      </c>
      <c r="L21" s="121">
        <v>21</v>
      </c>
      <c r="M21" s="121">
        <f>G21*(1+L21/100)</f>
        <v>726</v>
      </c>
      <c r="N21" s="121">
        <v>0</v>
      </c>
      <c r="O21" s="121">
        <f>ROUND(E21*N21,2)</f>
        <v>0</v>
      </c>
      <c r="P21" s="121">
        <v>0</v>
      </c>
      <c r="Q21" s="121">
        <f>ROUND(E21*P21,2)</f>
        <v>0</v>
      </c>
      <c r="R21" s="121" t="s">
        <v>128</v>
      </c>
      <c r="S21" s="121" t="s">
        <v>113</v>
      </c>
      <c r="T21" s="122" t="s">
        <v>113</v>
      </c>
      <c r="U21" s="105">
        <v>7.3999999999999996E-2</v>
      </c>
      <c r="V21" s="105">
        <f>ROUND(E21*U21,2)</f>
        <v>0.59</v>
      </c>
      <c r="W21" s="105"/>
      <c r="X21" s="99"/>
      <c r="Y21" s="99"/>
      <c r="Z21" s="99"/>
      <c r="AA21" s="99"/>
      <c r="AB21" s="99"/>
      <c r="AC21" s="99"/>
      <c r="AD21" s="99"/>
      <c r="AE21" s="99"/>
      <c r="AF21" s="99"/>
      <c r="AG21" s="99" t="s">
        <v>114</v>
      </c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</row>
    <row r="22" spans="1:60" outlineLevel="1" x14ac:dyDescent="0.2">
      <c r="A22" s="102"/>
      <c r="B22" s="103"/>
      <c r="C22" s="229" t="s">
        <v>129</v>
      </c>
      <c r="D22" s="230"/>
      <c r="E22" s="230"/>
      <c r="F22" s="230"/>
      <c r="G22" s="230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99"/>
      <c r="Y22" s="99"/>
      <c r="Z22" s="99"/>
      <c r="AA22" s="99"/>
      <c r="AB22" s="99"/>
      <c r="AC22" s="99"/>
      <c r="AD22" s="99"/>
      <c r="AE22" s="99"/>
      <c r="AF22" s="99"/>
      <c r="AG22" s="99" t="s">
        <v>116</v>
      </c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</row>
    <row r="23" spans="1:60" outlineLevel="1" x14ac:dyDescent="0.2">
      <c r="A23" s="102"/>
      <c r="B23" s="103"/>
      <c r="C23" s="126" t="s">
        <v>117</v>
      </c>
      <c r="D23" s="107"/>
      <c r="E23" s="108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99"/>
      <c r="Y23" s="99"/>
      <c r="Z23" s="99"/>
      <c r="AA23" s="99"/>
      <c r="AB23" s="99"/>
      <c r="AC23" s="99"/>
      <c r="AD23" s="99"/>
      <c r="AE23" s="99"/>
      <c r="AF23" s="99"/>
      <c r="AG23" s="99" t="s">
        <v>118</v>
      </c>
      <c r="AH23" s="99">
        <v>0</v>
      </c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</row>
    <row r="24" spans="1:60" outlineLevel="1" x14ac:dyDescent="0.2">
      <c r="A24" s="102"/>
      <c r="B24" s="103"/>
      <c r="C24" s="126" t="s">
        <v>130</v>
      </c>
      <c r="D24" s="107"/>
      <c r="E24" s="108">
        <v>8</v>
      </c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99"/>
      <c r="Y24" s="99"/>
      <c r="Z24" s="99"/>
      <c r="AA24" s="99"/>
      <c r="AB24" s="99"/>
      <c r="AC24" s="99"/>
      <c r="AD24" s="99"/>
      <c r="AE24" s="99"/>
      <c r="AF24" s="99"/>
      <c r="AG24" s="99" t="s">
        <v>118</v>
      </c>
      <c r="AH24" s="99">
        <v>0</v>
      </c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</row>
    <row r="25" spans="1:60" outlineLevel="1" x14ac:dyDescent="0.2">
      <c r="A25" s="102"/>
      <c r="B25" s="103"/>
      <c r="C25" s="227"/>
      <c r="D25" s="228"/>
      <c r="E25" s="228"/>
      <c r="F25" s="228"/>
      <c r="G25" s="228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99"/>
      <c r="Y25" s="99"/>
      <c r="Z25" s="99"/>
      <c r="AA25" s="99"/>
      <c r="AB25" s="99"/>
      <c r="AC25" s="99"/>
      <c r="AD25" s="99"/>
      <c r="AE25" s="99"/>
      <c r="AF25" s="99"/>
      <c r="AG25" s="99" t="s">
        <v>120</v>
      </c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</row>
    <row r="26" spans="1:60" x14ac:dyDescent="0.2">
      <c r="A26" s="110" t="s">
        <v>107</v>
      </c>
      <c r="B26" s="111" t="s">
        <v>61</v>
      </c>
      <c r="C26" s="124" t="s">
        <v>62</v>
      </c>
      <c r="D26" s="112"/>
      <c r="E26" s="113"/>
      <c r="F26" s="114"/>
      <c r="G26" s="114">
        <f>SUMIF(AG27:AG35,"&lt;&gt;NOR",G27:G35)</f>
        <v>780</v>
      </c>
      <c r="H26" s="114"/>
      <c r="I26" s="114">
        <f>SUM(I27:I35)</f>
        <v>0</v>
      </c>
      <c r="J26" s="114"/>
      <c r="K26" s="114">
        <f>SUM(K27:K35)</f>
        <v>0</v>
      </c>
      <c r="L26" s="114"/>
      <c r="M26" s="114">
        <f>SUM(M27:M35)</f>
        <v>943.8</v>
      </c>
      <c r="N26" s="114"/>
      <c r="O26" s="114">
        <f>SUM(O27:O35)</f>
        <v>0</v>
      </c>
      <c r="P26" s="114"/>
      <c r="Q26" s="114">
        <f>SUM(Q27:Q35)</f>
        <v>0.18</v>
      </c>
      <c r="R26" s="114"/>
      <c r="S26" s="114"/>
      <c r="T26" s="115"/>
      <c r="U26" s="109"/>
      <c r="V26" s="109">
        <f>SUM(V27:V35)</f>
        <v>4.92</v>
      </c>
      <c r="W26" s="109"/>
      <c r="AG26" t="s">
        <v>108</v>
      </c>
    </row>
    <row r="27" spans="1:60" ht="22.5" outlineLevel="1" x14ac:dyDescent="0.2">
      <c r="A27" s="116">
        <v>4</v>
      </c>
      <c r="B27" s="117" t="s">
        <v>131</v>
      </c>
      <c r="C27" s="125" t="s">
        <v>132</v>
      </c>
      <c r="D27" s="118" t="s">
        <v>111</v>
      </c>
      <c r="E27" s="119">
        <v>4</v>
      </c>
      <c r="F27" s="120">
        <v>75</v>
      </c>
      <c r="G27" s="121">
        <f>ROUND(E27*F27,2)</f>
        <v>300</v>
      </c>
      <c r="H27" s="120"/>
      <c r="I27" s="121">
        <f>ROUND(E27*H27,2)</f>
        <v>0</v>
      </c>
      <c r="J27" s="120"/>
      <c r="K27" s="121">
        <f>ROUND(E27*J27,2)</f>
        <v>0</v>
      </c>
      <c r="L27" s="121">
        <v>21</v>
      </c>
      <c r="M27" s="121">
        <f>G27*(1+L27/100)</f>
        <v>363</v>
      </c>
      <c r="N27" s="121">
        <v>4.8999999999999998E-4</v>
      </c>
      <c r="O27" s="121">
        <f>ROUND(E27*N27,2)</f>
        <v>0</v>
      </c>
      <c r="P27" s="121">
        <v>1.2999999999999999E-2</v>
      </c>
      <c r="Q27" s="121">
        <f>ROUND(E27*P27,2)</f>
        <v>0.05</v>
      </c>
      <c r="R27" s="121" t="s">
        <v>133</v>
      </c>
      <c r="S27" s="121" t="s">
        <v>113</v>
      </c>
      <c r="T27" s="122" t="s">
        <v>113</v>
      </c>
      <c r="U27" s="105">
        <v>0.30099999999999999</v>
      </c>
      <c r="V27" s="105">
        <f>ROUND(E27*U27,2)</f>
        <v>1.2</v>
      </c>
      <c r="W27" s="105"/>
      <c r="X27" s="99"/>
      <c r="Y27" s="99"/>
      <c r="Z27" s="99"/>
      <c r="AA27" s="99"/>
      <c r="AB27" s="99"/>
      <c r="AC27" s="99"/>
      <c r="AD27" s="99"/>
      <c r="AE27" s="99"/>
      <c r="AF27" s="99"/>
      <c r="AG27" s="99" t="s">
        <v>114</v>
      </c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</row>
    <row r="28" spans="1:60" outlineLevel="1" x14ac:dyDescent="0.2">
      <c r="A28" s="102"/>
      <c r="B28" s="103"/>
      <c r="C28" s="126" t="s">
        <v>117</v>
      </c>
      <c r="D28" s="107"/>
      <c r="E28" s="108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99"/>
      <c r="Y28" s="99"/>
      <c r="Z28" s="99"/>
      <c r="AA28" s="99"/>
      <c r="AB28" s="99"/>
      <c r="AC28" s="99"/>
      <c r="AD28" s="99"/>
      <c r="AE28" s="99"/>
      <c r="AF28" s="99"/>
      <c r="AG28" s="99" t="s">
        <v>118</v>
      </c>
      <c r="AH28" s="99">
        <v>0</v>
      </c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</row>
    <row r="29" spans="1:60" outlineLevel="1" x14ac:dyDescent="0.2">
      <c r="A29" s="102"/>
      <c r="B29" s="103"/>
      <c r="C29" s="126" t="s">
        <v>134</v>
      </c>
      <c r="D29" s="107"/>
      <c r="E29" s="108">
        <v>4</v>
      </c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99"/>
      <c r="Y29" s="99"/>
      <c r="Z29" s="99"/>
      <c r="AA29" s="99"/>
      <c r="AB29" s="99"/>
      <c r="AC29" s="99"/>
      <c r="AD29" s="99"/>
      <c r="AE29" s="99"/>
      <c r="AF29" s="99"/>
      <c r="AG29" s="99" t="s">
        <v>118</v>
      </c>
      <c r="AH29" s="99">
        <v>0</v>
      </c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</row>
    <row r="30" spans="1:60" outlineLevel="1" x14ac:dyDescent="0.2">
      <c r="A30" s="102"/>
      <c r="B30" s="103"/>
      <c r="C30" s="227"/>
      <c r="D30" s="228"/>
      <c r="E30" s="228"/>
      <c r="F30" s="228"/>
      <c r="G30" s="228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99"/>
      <c r="Y30" s="99"/>
      <c r="Z30" s="99"/>
      <c r="AA30" s="99"/>
      <c r="AB30" s="99"/>
      <c r="AC30" s="99"/>
      <c r="AD30" s="99"/>
      <c r="AE30" s="99"/>
      <c r="AF30" s="99"/>
      <c r="AG30" s="99" t="s">
        <v>120</v>
      </c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</row>
    <row r="31" spans="1:60" outlineLevel="1" x14ac:dyDescent="0.2">
      <c r="A31" s="116">
        <v>5</v>
      </c>
      <c r="B31" s="117" t="s">
        <v>135</v>
      </c>
      <c r="C31" s="125" t="s">
        <v>136</v>
      </c>
      <c r="D31" s="118" t="s">
        <v>111</v>
      </c>
      <c r="E31" s="119">
        <v>4</v>
      </c>
      <c r="F31" s="120">
        <v>120</v>
      </c>
      <c r="G31" s="121">
        <f>ROUND(E31*F31,2)</f>
        <v>480</v>
      </c>
      <c r="H31" s="120"/>
      <c r="I31" s="121">
        <f>ROUND(E31*H31,2)</f>
        <v>0</v>
      </c>
      <c r="J31" s="120"/>
      <c r="K31" s="121">
        <f>ROUND(E31*J31,2)</f>
        <v>0</v>
      </c>
      <c r="L31" s="121">
        <v>21</v>
      </c>
      <c r="M31" s="121">
        <f>G31*(1+L31/100)</f>
        <v>580.79999999999995</v>
      </c>
      <c r="N31" s="121">
        <v>0</v>
      </c>
      <c r="O31" s="121">
        <f>ROUND(E31*N31,2)</f>
        <v>0</v>
      </c>
      <c r="P31" s="121">
        <v>3.3000000000000002E-2</v>
      </c>
      <c r="Q31" s="121">
        <f>ROUND(E31*P31,2)</f>
        <v>0.13</v>
      </c>
      <c r="R31" s="121" t="s">
        <v>133</v>
      </c>
      <c r="S31" s="121" t="s">
        <v>113</v>
      </c>
      <c r="T31" s="122" t="s">
        <v>113</v>
      </c>
      <c r="U31" s="105">
        <v>0.92900000000000005</v>
      </c>
      <c r="V31" s="105">
        <f>ROUND(E31*U31,2)</f>
        <v>3.72</v>
      </c>
      <c r="W31" s="105"/>
      <c r="X31" s="99"/>
      <c r="Y31" s="99"/>
      <c r="Z31" s="99"/>
      <c r="AA31" s="99"/>
      <c r="AB31" s="99"/>
      <c r="AC31" s="99"/>
      <c r="AD31" s="99"/>
      <c r="AE31" s="99"/>
      <c r="AF31" s="99"/>
      <c r="AG31" s="99" t="s">
        <v>114</v>
      </c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</row>
    <row r="32" spans="1:60" outlineLevel="1" x14ac:dyDescent="0.2">
      <c r="A32" s="102"/>
      <c r="B32" s="103"/>
      <c r="C32" s="229" t="s">
        <v>137</v>
      </c>
      <c r="D32" s="230"/>
      <c r="E32" s="230"/>
      <c r="F32" s="230"/>
      <c r="G32" s="230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99"/>
      <c r="Y32" s="99"/>
      <c r="Z32" s="99"/>
      <c r="AA32" s="99"/>
      <c r="AB32" s="99"/>
      <c r="AC32" s="99"/>
      <c r="AD32" s="99"/>
      <c r="AE32" s="99"/>
      <c r="AF32" s="99"/>
      <c r="AG32" s="99" t="s">
        <v>116</v>
      </c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</row>
    <row r="33" spans="1:60" outlineLevel="1" x14ac:dyDescent="0.2">
      <c r="A33" s="102"/>
      <c r="B33" s="103"/>
      <c r="C33" s="126" t="s">
        <v>117</v>
      </c>
      <c r="D33" s="107"/>
      <c r="E33" s="108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99"/>
      <c r="Y33" s="99"/>
      <c r="Z33" s="99"/>
      <c r="AA33" s="99"/>
      <c r="AB33" s="99"/>
      <c r="AC33" s="99"/>
      <c r="AD33" s="99"/>
      <c r="AE33" s="99"/>
      <c r="AF33" s="99"/>
      <c r="AG33" s="99" t="s">
        <v>118</v>
      </c>
      <c r="AH33" s="99">
        <v>0</v>
      </c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</row>
    <row r="34" spans="1:60" outlineLevel="1" x14ac:dyDescent="0.2">
      <c r="A34" s="102"/>
      <c r="B34" s="103"/>
      <c r="C34" s="126" t="s">
        <v>138</v>
      </c>
      <c r="D34" s="107"/>
      <c r="E34" s="108">
        <v>4</v>
      </c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99"/>
      <c r="Y34" s="99"/>
      <c r="Z34" s="99"/>
      <c r="AA34" s="99"/>
      <c r="AB34" s="99"/>
      <c r="AC34" s="99"/>
      <c r="AD34" s="99"/>
      <c r="AE34" s="99"/>
      <c r="AF34" s="99"/>
      <c r="AG34" s="99" t="s">
        <v>118</v>
      </c>
      <c r="AH34" s="99">
        <v>0</v>
      </c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</row>
    <row r="35" spans="1:60" outlineLevel="1" x14ac:dyDescent="0.2">
      <c r="A35" s="102"/>
      <c r="B35" s="103"/>
      <c r="C35" s="227"/>
      <c r="D35" s="228"/>
      <c r="E35" s="228"/>
      <c r="F35" s="228"/>
      <c r="G35" s="228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99"/>
      <c r="Y35" s="99"/>
      <c r="Z35" s="99"/>
      <c r="AA35" s="99"/>
      <c r="AB35" s="99"/>
      <c r="AC35" s="99"/>
      <c r="AD35" s="99"/>
      <c r="AE35" s="99"/>
      <c r="AF35" s="99"/>
      <c r="AG35" s="99" t="s">
        <v>120</v>
      </c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</row>
    <row r="36" spans="1:60" x14ac:dyDescent="0.2">
      <c r="A36" s="110" t="s">
        <v>107</v>
      </c>
      <c r="B36" s="111" t="s">
        <v>63</v>
      </c>
      <c r="C36" s="124" t="s">
        <v>64</v>
      </c>
      <c r="D36" s="112"/>
      <c r="E36" s="113"/>
      <c r="F36" s="114"/>
      <c r="G36" s="114">
        <f>SUMIF(AG37:AG39,"&lt;&gt;NOR",G37:G39)</f>
        <v>219.07</v>
      </c>
      <c r="H36" s="114"/>
      <c r="I36" s="114">
        <f>SUM(I37:I39)</f>
        <v>0</v>
      </c>
      <c r="J36" s="114"/>
      <c r="K36" s="114">
        <f>SUM(K37:K39)</f>
        <v>0</v>
      </c>
      <c r="L36" s="114"/>
      <c r="M36" s="114">
        <f>SUM(M37:M39)</f>
        <v>265.07470000000001</v>
      </c>
      <c r="N36" s="114"/>
      <c r="O36" s="114">
        <f>SUM(O37:O39)</f>
        <v>0</v>
      </c>
      <c r="P36" s="114"/>
      <c r="Q36" s="114">
        <f>SUM(Q37:Q39)</f>
        <v>0</v>
      </c>
      <c r="R36" s="114"/>
      <c r="S36" s="114"/>
      <c r="T36" s="115"/>
      <c r="U36" s="109"/>
      <c r="V36" s="109">
        <f>SUM(V37:V39)</f>
        <v>0.21</v>
      </c>
      <c r="W36" s="109"/>
      <c r="AG36" t="s">
        <v>108</v>
      </c>
    </row>
    <row r="37" spans="1:60" ht="33.75" outlineLevel="1" x14ac:dyDescent="0.2">
      <c r="A37" s="116">
        <v>6</v>
      </c>
      <c r="B37" s="117" t="s">
        <v>139</v>
      </c>
      <c r="C37" s="125" t="s">
        <v>140</v>
      </c>
      <c r="D37" s="118" t="s">
        <v>141</v>
      </c>
      <c r="E37" s="119">
        <v>0.22128</v>
      </c>
      <c r="F37" s="120">
        <v>990</v>
      </c>
      <c r="G37" s="121">
        <f>ROUND(E37*F37,2)</f>
        <v>219.07</v>
      </c>
      <c r="H37" s="120"/>
      <c r="I37" s="121">
        <f>ROUND(E37*H37,2)</f>
        <v>0</v>
      </c>
      <c r="J37" s="120"/>
      <c r="K37" s="121">
        <f>ROUND(E37*J37,2)</f>
        <v>0</v>
      </c>
      <c r="L37" s="121">
        <v>21</v>
      </c>
      <c r="M37" s="121">
        <f>G37*(1+L37/100)</f>
        <v>265.07470000000001</v>
      </c>
      <c r="N37" s="121">
        <v>0</v>
      </c>
      <c r="O37" s="121">
        <f>ROUND(E37*N37,2)</f>
        <v>0</v>
      </c>
      <c r="P37" s="121">
        <v>0</v>
      </c>
      <c r="Q37" s="121">
        <f>ROUND(E37*P37,2)</f>
        <v>0</v>
      </c>
      <c r="R37" s="121" t="s">
        <v>112</v>
      </c>
      <c r="S37" s="121" t="s">
        <v>113</v>
      </c>
      <c r="T37" s="122" t="s">
        <v>113</v>
      </c>
      <c r="U37" s="105">
        <v>0.9385</v>
      </c>
      <c r="V37" s="105">
        <f>ROUND(E37*U37,2)</f>
        <v>0.21</v>
      </c>
      <c r="W37" s="105"/>
      <c r="X37" s="99"/>
      <c r="Y37" s="99"/>
      <c r="Z37" s="99"/>
      <c r="AA37" s="99"/>
      <c r="AB37" s="99"/>
      <c r="AC37" s="99"/>
      <c r="AD37" s="99"/>
      <c r="AE37" s="99"/>
      <c r="AF37" s="99"/>
      <c r="AG37" s="99" t="s">
        <v>142</v>
      </c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</row>
    <row r="38" spans="1:60" outlineLevel="1" x14ac:dyDescent="0.2">
      <c r="A38" s="102"/>
      <c r="B38" s="103"/>
      <c r="C38" s="229" t="s">
        <v>143</v>
      </c>
      <c r="D38" s="230"/>
      <c r="E38" s="230"/>
      <c r="F38" s="230"/>
      <c r="G38" s="230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99"/>
      <c r="Y38" s="99"/>
      <c r="Z38" s="99"/>
      <c r="AA38" s="99"/>
      <c r="AB38" s="99"/>
      <c r="AC38" s="99"/>
      <c r="AD38" s="99"/>
      <c r="AE38" s="99"/>
      <c r="AF38" s="99"/>
      <c r="AG38" s="99" t="s">
        <v>116</v>
      </c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</row>
    <row r="39" spans="1:60" outlineLevel="1" x14ac:dyDescent="0.2">
      <c r="A39" s="102"/>
      <c r="B39" s="103"/>
      <c r="C39" s="227"/>
      <c r="D39" s="228"/>
      <c r="E39" s="228"/>
      <c r="F39" s="228"/>
      <c r="G39" s="228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99"/>
      <c r="Y39" s="99"/>
      <c r="Z39" s="99"/>
      <c r="AA39" s="99"/>
      <c r="AB39" s="99"/>
      <c r="AC39" s="99"/>
      <c r="AD39" s="99"/>
      <c r="AE39" s="99"/>
      <c r="AF39" s="99"/>
      <c r="AG39" s="99" t="s">
        <v>120</v>
      </c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</row>
    <row r="40" spans="1:60" x14ac:dyDescent="0.2">
      <c r="A40" s="110" t="s">
        <v>107</v>
      </c>
      <c r="B40" s="111" t="s">
        <v>65</v>
      </c>
      <c r="C40" s="124" t="s">
        <v>66</v>
      </c>
      <c r="D40" s="112"/>
      <c r="E40" s="113"/>
      <c r="F40" s="114"/>
      <c r="G40" s="114">
        <f>SUMIF(AG41:AG51,"&lt;&gt;NOR",G41:G51)</f>
        <v>1148</v>
      </c>
      <c r="H40" s="114"/>
      <c r="I40" s="114">
        <f>SUM(I41:I51)</f>
        <v>0</v>
      </c>
      <c r="J40" s="114"/>
      <c r="K40" s="114">
        <f>SUM(K41:K51)</f>
        <v>0</v>
      </c>
      <c r="L40" s="114"/>
      <c r="M40" s="114">
        <f>SUM(M41:M51)</f>
        <v>1389.08</v>
      </c>
      <c r="N40" s="114"/>
      <c r="O40" s="114">
        <f>SUM(O41:O51)</f>
        <v>0</v>
      </c>
      <c r="P40" s="114"/>
      <c r="Q40" s="114">
        <f>SUM(Q41:Q51)</f>
        <v>0</v>
      </c>
      <c r="R40" s="114"/>
      <c r="S40" s="114"/>
      <c r="T40" s="115"/>
      <c r="U40" s="109"/>
      <c r="V40" s="109">
        <f>SUM(V41:V51)</f>
        <v>1.64</v>
      </c>
      <c r="W40" s="109"/>
      <c r="AG40" t="s">
        <v>108</v>
      </c>
    </row>
    <row r="41" spans="1:60" outlineLevel="1" x14ac:dyDescent="0.2">
      <c r="A41" s="116">
        <v>7</v>
      </c>
      <c r="B41" s="117" t="s">
        <v>144</v>
      </c>
      <c r="C41" s="125" t="s">
        <v>145</v>
      </c>
      <c r="D41" s="118" t="s">
        <v>111</v>
      </c>
      <c r="E41" s="119">
        <v>20</v>
      </c>
      <c r="F41" s="120">
        <v>20.399999999999999</v>
      </c>
      <c r="G41" s="121">
        <f>ROUND(E41*F41,2)</f>
        <v>408</v>
      </c>
      <c r="H41" s="120"/>
      <c r="I41" s="121">
        <f>ROUND(E41*H41,2)</f>
        <v>0</v>
      </c>
      <c r="J41" s="120"/>
      <c r="K41" s="121">
        <f>ROUND(E41*J41,2)</f>
        <v>0</v>
      </c>
      <c r="L41" s="121">
        <v>21</v>
      </c>
      <c r="M41" s="121">
        <f>G41*(1+L41/100)</f>
        <v>493.68</v>
      </c>
      <c r="N41" s="121">
        <v>0</v>
      </c>
      <c r="O41" s="121">
        <f>ROUND(E41*N41,2)</f>
        <v>0</v>
      </c>
      <c r="P41" s="121">
        <v>0</v>
      </c>
      <c r="Q41" s="121">
        <f>ROUND(E41*P41,2)</f>
        <v>0</v>
      </c>
      <c r="R41" s="121"/>
      <c r="S41" s="121" t="s">
        <v>146</v>
      </c>
      <c r="T41" s="122" t="s">
        <v>113</v>
      </c>
      <c r="U41" s="105">
        <v>8.2000000000000003E-2</v>
      </c>
      <c r="V41" s="105">
        <f>ROUND(E41*U41,2)</f>
        <v>1.64</v>
      </c>
      <c r="W41" s="105"/>
      <c r="X41" s="99"/>
      <c r="Y41" s="99"/>
      <c r="Z41" s="99"/>
      <c r="AA41" s="99"/>
      <c r="AB41" s="99"/>
      <c r="AC41" s="99"/>
      <c r="AD41" s="99"/>
      <c r="AE41" s="99"/>
      <c r="AF41" s="99"/>
      <c r="AG41" s="99" t="s">
        <v>114</v>
      </c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</row>
    <row r="42" spans="1:60" outlineLevel="1" x14ac:dyDescent="0.2">
      <c r="A42" s="102"/>
      <c r="B42" s="103"/>
      <c r="C42" s="126" t="s">
        <v>147</v>
      </c>
      <c r="D42" s="107"/>
      <c r="E42" s="108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99"/>
      <c r="Y42" s="99"/>
      <c r="Z42" s="99"/>
      <c r="AA42" s="99"/>
      <c r="AB42" s="99"/>
      <c r="AC42" s="99"/>
      <c r="AD42" s="99"/>
      <c r="AE42" s="99"/>
      <c r="AF42" s="99"/>
      <c r="AG42" s="99" t="s">
        <v>118</v>
      </c>
      <c r="AH42" s="99">
        <v>0</v>
      </c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</row>
    <row r="43" spans="1:60" outlineLevel="1" x14ac:dyDescent="0.2">
      <c r="A43" s="102"/>
      <c r="B43" s="103"/>
      <c r="C43" s="126" t="s">
        <v>148</v>
      </c>
      <c r="D43" s="107"/>
      <c r="E43" s="108">
        <v>20</v>
      </c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99"/>
      <c r="Y43" s="99"/>
      <c r="Z43" s="99"/>
      <c r="AA43" s="99"/>
      <c r="AB43" s="99"/>
      <c r="AC43" s="99"/>
      <c r="AD43" s="99"/>
      <c r="AE43" s="99"/>
      <c r="AF43" s="99"/>
      <c r="AG43" s="99" t="s">
        <v>118</v>
      </c>
      <c r="AH43" s="99">
        <v>0</v>
      </c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</row>
    <row r="44" spans="1:60" outlineLevel="1" x14ac:dyDescent="0.2">
      <c r="A44" s="102"/>
      <c r="B44" s="103"/>
      <c r="C44" s="227"/>
      <c r="D44" s="228"/>
      <c r="E44" s="228"/>
      <c r="F44" s="228"/>
      <c r="G44" s="228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99"/>
      <c r="Y44" s="99"/>
      <c r="Z44" s="99"/>
      <c r="AA44" s="99"/>
      <c r="AB44" s="99"/>
      <c r="AC44" s="99"/>
      <c r="AD44" s="99"/>
      <c r="AE44" s="99"/>
      <c r="AF44" s="99"/>
      <c r="AG44" s="99" t="s">
        <v>120</v>
      </c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</row>
    <row r="45" spans="1:60" ht="22.5" outlineLevel="1" x14ac:dyDescent="0.2">
      <c r="A45" s="116">
        <v>8</v>
      </c>
      <c r="B45" s="117" t="s">
        <v>149</v>
      </c>
      <c r="C45" s="125" t="s">
        <v>150</v>
      </c>
      <c r="D45" s="118" t="s">
        <v>111</v>
      </c>
      <c r="E45" s="119">
        <v>20</v>
      </c>
      <c r="F45" s="120">
        <v>12</v>
      </c>
      <c r="G45" s="121">
        <f>ROUND(E45*F45,2)</f>
        <v>240</v>
      </c>
      <c r="H45" s="120"/>
      <c r="I45" s="121">
        <f>ROUND(E45*H45,2)</f>
        <v>0</v>
      </c>
      <c r="J45" s="120"/>
      <c r="K45" s="121">
        <f>ROUND(E45*J45,2)</f>
        <v>0</v>
      </c>
      <c r="L45" s="121">
        <v>21</v>
      </c>
      <c r="M45" s="121">
        <f>G45*(1+L45/100)</f>
        <v>290.39999999999998</v>
      </c>
      <c r="N45" s="121">
        <v>2.0000000000000002E-5</v>
      </c>
      <c r="O45" s="121">
        <f>ROUND(E45*N45,2)</f>
        <v>0</v>
      </c>
      <c r="P45" s="121">
        <v>0</v>
      </c>
      <c r="Q45" s="121">
        <f>ROUND(E45*P45,2)</f>
        <v>0</v>
      </c>
      <c r="R45" s="121" t="s">
        <v>151</v>
      </c>
      <c r="S45" s="121" t="s">
        <v>113</v>
      </c>
      <c r="T45" s="122" t="s">
        <v>113</v>
      </c>
      <c r="U45" s="105">
        <v>0</v>
      </c>
      <c r="V45" s="105">
        <f>ROUND(E45*U45,2)</f>
        <v>0</v>
      </c>
      <c r="W45" s="105"/>
      <c r="X45" s="99"/>
      <c r="Y45" s="99"/>
      <c r="Z45" s="99"/>
      <c r="AA45" s="99"/>
      <c r="AB45" s="99"/>
      <c r="AC45" s="99"/>
      <c r="AD45" s="99"/>
      <c r="AE45" s="99"/>
      <c r="AF45" s="99"/>
      <c r="AG45" s="99" t="s">
        <v>152</v>
      </c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</row>
    <row r="46" spans="1:60" outlineLevel="1" x14ac:dyDescent="0.2">
      <c r="A46" s="102"/>
      <c r="B46" s="103"/>
      <c r="C46" s="126" t="s">
        <v>147</v>
      </c>
      <c r="D46" s="107"/>
      <c r="E46" s="108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99"/>
      <c r="Y46" s="99"/>
      <c r="Z46" s="99"/>
      <c r="AA46" s="99"/>
      <c r="AB46" s="99"/>
      <c r="AC46" s="99"/>
      <c r="AD46" s="99"/>
      <c r="AE46" s="99"/>
      <c r="AF46" s="99"/>
      <c r="AG46" s="99" t="s">
        <v>118</v>
      </c>
      <c r="AH46" s="99">
        <v>0</v>
      </c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</row>
    <row r="47" spans="1:60" outlineLevel="1" x14ac:dyDescent="0.2">
      <c r="A47" s="102"/>
      <c r="B47" s="103"/>
      <c r="C47" s="126" t="s">
        <v>148</v>
      </c>
      <c r="D47" s="107"/>
      <c r="E47" s="108">
        <v>20</v>
      </c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99"/>
      <c r="Y47" s="99"/>
      <c r="Z47" s="99"/>
      <c r="AA47" s="99"/>
      <c r="AB47" s="99"/>
      <c r="AC47" s="99"/>
      <c r="AD47" s="99"/>
      <c r="AE47" s="99"/>
      <c r="AF47" s="99"/>
      <c r="AG47" s="99" t="s">
        <v>118</v>
      </c>
      <c r="AH47" s="99">
        <v>0</v>
      </c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</row>
    <row r="48" spans="1:60" outlineLevel="1" x14ac:dyDescent="0.2">
      <c r="A48" s="102"/>
      <c r="B48" s="103"/>
      <c r="C48" s="227"/>
      <c r="D48" s="228"/>
      <c r="E48" s="228"/>
      <c r="F48" s="228"/>
      <c r="G48" s="228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99"/>
      <c r="Y48" s="99"/>
      <c r="Z48" s="99"/>
      <c r="AA48" s="99"/>
      <c r="AB48" s="99"/>
      <c r="AC48" s="99"/>
      <c r="AD48" s="99"/>
      <c r="AE48" s="99"/>
      <c r="AF48" s="99"/>
      <c r="AG48" s="99" t="s">
        <v>120</v>
      </c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</row>
    <row r="49" spans="1:60" outlineLevel="1" x14ac:dyDescent="0.2">
      <c r="A49" s="102">
        <v>9</v>
      </c>
      <c r="B49" s="103" t="s">
        <v>153</v>
      </c>
      <c r="C49" s="127" t="s">
        <v>154</v>
      </c>
      <c r="D49" s="104" t="s">
        <v>33</v>
      </c>
      <c r="E49" s="123">
        <v>1</v>
      </c>
      <c r="F49" s="106">
        <v>500</v>
      </c>
      <c r="G49" s="105">
        <f>ROUND(E49*F49,2)</f>
        <v>500</v>
      </c>
      <c r="H49" s="106"/>
      <c r="I49" s="105">
        <f>ROUND(E49*H49,2)</f>
        <v>0</v>
      </c>
      <c r="J49" s="106"/>
      <c r="K49" s="105">
        <f>ROUND(E49*J49,2)</f>
        <v>0</v>
      </c>
      <c r="L49" s="105">
        <v>21</v>
      </c>
      <c r="M49" s="105">
        <f>G49*(1+L49/100)</f>
        <v>605</v>
      </c>
      <c r="N49" s="105">
        <v>0</v>
      </c>
      <c r="O49" s="105">
        <f>ROUND(E49*N49,2)</f>
        <v>0</v>
      </c>
      <c r="P49" s="105">
        <v>0</v>
      </c>
      <c r="Q49" s="105">
        <f>ROUND(E49*P49,2)</f>
        <v>0</v>
      </c>
      <c r="R49" s="105" t="s">
        <v>155</v>
      </c>
      <c r="S49" s="105" t="s">
        <v>113</v>
      </c>
      <c r="T49" s="105" t="s">
        <v>113</v>
      </c>
      <c r="U49" s="105">
        <v>0</v>
      </c>
      <c r="V49" s="105">
        <f>ROUND(E49*U49,2)</f>
        <v>0</v>
      </c>
      <c r="W49" s="105"/>
      <c r="X49" s="99"/>
      <c r="Y49" s="99"/>
      <c r="Z49" s="99"/>
      <c r="AA49" s="99"/>
      <c r="AB49" s="99"/>
      <c r="AC49" s="99"/>
      <c r="AD49" s="99"/>
      <c r="AE49" s="99"/>
      <c r="AF49" s="99"/>
      <c r="AG49" s="99" t="s">
        <v>142</v>
      </c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</row>
    <row r="50" spans="1:60" outlineLevel="1" x14ac:dyDescent="0.2">
      <c r="A50" s="102"/>
      <c r="B50" s="103"/>
      <c r="C50" s="231" t="s">
        <v>156</v>
      </c>
      <c r="D50" s="232"/>
      <c r="E50" s="232"/>
      <c r="F50" s="232"/>
      <c r="G50" s="232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99"/>
      <c r="Y50" s="99"/>
      <c r="Z50" s="99"/>
      <c r="AA50" s="99"/>
      <c r="AB50" s="99"/>
      <c r="AC50" s="99"/>
      <c r="AD50" s="99"/>
      <c r="AE50" s="99"/>
      <c r="AF50" s="99"/>
      <c r="AG50" s="99" t="s">
        <v>116</v>
      </c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</row>
    <row r="51" spans="1:60" outlineLevel="1" x14ac:dyDescent="0.2">
      <c r="A51" s="102"/>
      <c r="B51" s="103"/>
      <c r="C51" s="227"/>
      <c r="D51" s="228"/>
      <c r="E51" s="228"/>
      <c r="F51" s="228"/>
      <c r="G51" s="228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99"/>
      <c r="Y51" s="99"/>
      <c r="Z51" s="99"/>
      <c r="AA51" s="99"/>
      <c r="AB51" s="99"/>
      <c r="AC51" s="99"/>
      <c r="AD51" s="99"/>
      <c r="AE51" s="99"/>
      <c r="AF51" s="99"/>
      <c r="AG51" s="99" t="s">
        <v>120</v>
      </c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</row>
    <row r="52" spans="1:60" x14ac:dyDescent="0.2">
      <c r="A52" s="110" t="s">
        <v>107</v>
      </c>
      <c r="B52" s="111" t="s">
        <v>67</v>
      </c>
      <c r="C52" s="124" t="s">
        <v>68</v>
      </c>
      <c r="D52" s="112"/>
      <c r="E52" s="113"/>
      <c r="F52" s="114"/>
      <c r="G52" s="114">
        <f>SUMIF(AG53:AG66,"&lt;&gt;NOR",G53:G66)</f>
        <v>5043.2</v>
      </c>
      <c r="H52" s="114"/>
      <c r="I52" s="114">
        <f>SUM(I53:I66)</f>
        <v>0</v>
      </c>
      <c r="J52" s="114"/>
      <c r="K52" s="114">
        <f>SUM(K53:K66)</f>
        <v>0</v>
      </c>
      <c r="L52" s="114"/>
      <c r="M52" s="114">
        <f>SUM(M53:M66)</f>
        <v>6102.2719999999999</v>
      </c>
      <c r="N52" s="114"/>
      <c r="O52" s="114">
        <f>SUM(O53:O66)</f>
        <v>0.02</v>
      </c>
      <c r="P52" s="114"/>
      <c r="Q52" s="114">
        <f>SUM(Q53:Q66)</f>
        <v>0</v>
      </c>
      <c r="R52" s="114"/>
      <c r="S52" s="114"/>
      <c r="T52" s="115"/>
      <c r="U52" s="109"/>
      <c r="V52" s="109">
        <f>SUM(V53:V66)</f>
        <v>6.4600000000000009</v>
      </c>
      <c r="W52" s="109"/>
      <c r="AG52" t="s">
        <v>108</v>
      </c>
    </row>
    <row r="53" spans="1:60" ht="22.5" outlineLevel="1" x14ac:dyDescent="0.2">
      <c r="A53" s="116">
        <v>10</v>
      </c>
      <c r="B53" s="117" t="s">
        <v>157</v>
      </c>
      <c r="C53" s="125" t="s">
        <v>158</v>
      </c>
      <c r="D53" s="118" t="s">
        <v>111</v>
      </c>
      <c r="E53" s="119">
        <v>20</v>
      </c>
      <c r="F53" s="120">
        <v>227</v>
      </c>
      <c r="G53" s="121">
        <f>ROUND(E53*F53,2)</f>
        <v>4540</v>
      </c>
      <c r="H53" s="120"/>
      <c r="I53" s="121">
        <f>ROUND(E53*H53,2)</f>
        <v>0</v>
      </c>
      <c r="J53" s="120"/>
      <c r="K53" s="121">
        <f>ROUND(E53*J53,2)</f>
        <v>0</v>
      </c>
      <c r="L53" s="121">
        <v>21</v>
      </c>
      <c r="M53" s="121">
        <f>G53*(1+L53/100)</f>
        <v>5493.4</v>
      </c>
      <c r="N53" s="121">
        <v>7.6000000000000004E-4</v>
      </c>
      <c r="O53" s="121">
        <f>ROUND(E53*N53,2)</f>
        <v>0.02</v>
      </c>
      <c r="P53" s="121">
        <v>0</v>
      </c>
      <c r="Q53" s="121">
        <f>ROUND(E53*P53,2)</f>
        <v>0</v>
      </c>
      <c r="R53" s="121" t="s">
        <v>159</v>
      </c>
      <c r="S53" s="121" t="s">
        <v>113</v>
      </c>
      <c r="T53" s="122" t="s">
        <v>113</v>
      </c>
      <c r="U53" s="105">
        <v>0.29737999999999998</v>
      </c>
      <c r="V53" s="105">
        <f>ROUND(E53*U53,2)</f>
        <v>5.95</v>
      </c>
      <c r="W53" s="105"/>
      <c r="X53" s="99"/>
      <c r="Y53" s="99"/>
      <c r="Z53" s="99"/>
      <c r="AA53" s="99"/>
      <c r="AB53" s="99"/>
      <c r="AC53" s="99"/>
      <c r="AD53" s="99"/>
      <c r="AE53" s="99"/>
      <c r="AF53" s="99"/>
      <c r="AG53" s="99" t="s">
        <v>114</v>
      </c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</row>
    <row r="54" spans="1:60" outlineLevel="1" x14ac:dyDescent="0.2">
      <c r="A54" s="102"/>
      <c r="B54" s="103"/>
      <c r="C54" s="229" t="s">
        <v>160</v>
      </c>
      <c r="D54" s="230"/>
      <c r="E54" s="230"/>
      <c r="F54" s="230"/>
      <c r="G54" s="230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99"/>
      <c r="Y54" s="99"/>
      <c r="Z54" s="99"/>
      <c r="AA54" s="99"/>
      <c r="AB54" s="99"/>
      <c r="AC54" s="99"/>
      <c r="AD54" s="99"/>
      <c r="AE54" s="99"/>
      <c r="AF54" s="99"/>
      <c r="AG54" s="99" t="s">
        <v>116</v>
      </c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</row>
    <row r="55" spans="1:60" outlineLevel="1" x14ac:dyDescent="0.2">
      <c r="A55" s="102"/>
      <c r="B55" s="103"/>
      <c r="C55" s="126" t="s">
        <v>161</v>
      </c>
      <c r="D55" s="107"/>
      <c r="E55" s="108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99"/>
      <c r="Y55" s="99"/>
      <c r="Z55" s="99"/>
      <c r="AA55" s="99"/>
      <c r="AB55" s="99"/>
      <c r="AC55" s="99"/>
      <c r="AD55" s="99"/>
      <c r="AE55" s="99"/>
      <c r="AF55" s="99"/>
      <c r="AG55" s="99" t="s">
        <v>118</v>
      </c>
      <c r="AH55" s="99">
        <v>0</v>
      </c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</row>
    <row r="56" spans="1:60" outlineLevel="1" x14ac:dyDescent="0.2">
      <c r="A56" s="102"/>
      <c r="B56" s="103"/>
      <c r="C56" s="126" t="s">
        <v>162</v>
      </c>
      <c r="D56" s="107"/>
      <c r="E56" s="108">
        <v>20</v>
      </c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99"/>
      <c r="Y56" s="99"/>
      <c r="Z56" s="99"/>
      <c r="AA56" s="99"/>
      <c r="AB56" s="99"/>
      <c r="AC56" s="99"/>
      <c r="AD56" s="99"/>
      <c r="AE56" s="99"/>
      <c r="AF56" s="99"/>
      <c r="AG56" s="99" t="s">
        <v>118</v>
      </c>
      <c r="AH56" s="99">
        <v>0</v>
      </c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</row>
    <row r="57" spans="1:60" outlineLevel="1" x14ac:dyDescent="0.2">
      <c r="A57" s="102"/>
      <c r="B57" s="103"/>
      <c r="C57" s="227"/>
      <c r="D57" s="228"/>
      <c r="E57" s="228"/>
      <c r="F57" s="228"/>
      <c r="G57" s="228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99"/>
      <c r="Y57" s="99"/>
      <c r="Z57" s="99"/>
      <c r="AA57" s="99"/>
      <c r="AB57" s="99"/>
      <c r="AC57" s="99"/>
      <c r="AD57" s="99"/>
      <c r="AE57" s="99"/>
      <c r="AF57" s="99"/>
      <c r="AG57" s="99" t="s">
        <v>120</v>
      </c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</row>
    <row r="58" spans="1:60" outlineLevel="1" x14ac:dyDescent="0.2">
      <c r="A58" s="116">
        <v>11</v>
      </c>
      <c r="B58" s="117" t="s">
        <v>163</v>
      </c>
      <c r="C58" s="125" t="s">
        <v>164</v>
      </c>
      <c r="D58" s="118" t="s">
        <v>165</v>
      </c>
      <c r="E58" s="119">
        <v>2</v>
      </c>
      <c r="F58" s="120">
        <v>34.6</v>
      </c>
      <c r="G58" s="121">
        <f>ROUND(E58*F58,2)</f>
        <v>69.2</v>
      </c>
      <c r="H58" s="120"/>
      <c r="I58" s="121">
        <f>ROUND(E58*H58,2)</f>
        <v>0</v>
      </c>
      <c r="J58" s="120"/>
      <c r="K58" s="121">
        <f>ROUND(E58*J58,2)</f>
        <v>0</v>
      </c>
      <c r="L58" s="121">
        <v>21</v>
      </c>
      <c r="M58" s="121">
        <f>G58*(1+L58/100)</f>
        <v>83.731999999999999</v>
      </c>
      <c r="N58" s="121">
        <v>1.0000000000000001E-5</v>
      </c>
      <c r="O58" s="121">
        <f>ROUND(E58*N58,2)</f>
        <v>0</v>
      </c>
      <c r="P58" s="121">
        <v>0</v>
      </c>
      <c r="Q58" s="121">
        <f>ROUND(E58*P58,2)</f>
        <v>0</v>
      </c>
      <c r="R58" s="121" t="s">
        <v>159</v>
      </c>
      <c r="S58" s="121" t="s">
        <v>113</v>
      </c>
      <c r="T58" s="122" t="s">
        <v>113</v>
      </c>
      <c r="U58" s="105">
        <v>7.5850000000000001E-2</v>
      </c>
      <c r="V58" s="105">
        <f>ROUND(E58*U58,2)</f>
        <v>0.15</v>
      </c>
      <c r="W58" s="105"/>
      <c r="X58" s="99"/>
      <c r="Y58" s="99"/>
      <c r="Z58" s="99"/>
      <c r="AA58" s="99"/>
      <c r="AB58" s="99"/>
      <c r="AC58" s="99"/>
      <c r="AD58" s="99"/>
      <c r="AE58" s="99"/>
      <c r="AF58" s="99"/>
      <c r="AG58" s="99" t="s">
        <v>114</v>
      </c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</row>
    <row r="59" spans="1:60" outlineLevel="1" x14ac:dyDescent="0.2">
      <c r="A59" s="102"/>
      <c r="B59" s="103"/>
      <c r="C59" s="126" t="s">
        <v>161</v>
      </c>
      <c r="D59" s="107"/>
      <c r="E59" s="108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99"/>
      <c r="Y59" s="99"/>
      <c r="Z59" s="99"/>
      <c r="AA59" s="99"/>
      <c r="AB59" s="99"/>
      <c r="AC59" s="99"/>
      <c r="AD59" s="99"/>
      <c r="AE59" s="99"/>
      <c r="AF59" s="99"/>
      <c r="AG59" s="99" t="s">
        <v>118</v>
      </c>
      <c r="AH59" s="99">
        <v>0</v>
      </c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</row>
    <row r="60" spans="1:60" outlineLevel="1" x14ac:dyDescent="0.2">
      <c r="A60" s="102"/>
      <c r="B60" s="103"/>
      <c r="C60" s="126" t="s">
        <v>166</v>
      </c>
      <c r="D60" s="107"/>
      <c r="E60" s="108">
        <v>2</v>
      </c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99"/>
      <c r="Y60" s="99"/>
      <c r="Z60" s="99"/>
      <c r="AA60" s="99"/>
      <c r="AB60" s="99"/>
      <c r="AC60" s="99"/>
      <c r="AD60" s="99"/>
      <c r="AE60" s="99"/>
      <c r="AF60" s="99"/>
      <c r="AG60" s="99" t="s">
        <v>118</v>
      </c>
      <c r="AH60" s="99">
        <v>0</v>
      </c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</row>
    <row r="61" spans="1:60" outlineLevel="1" x14ac:dyDescent="0.2">
      <c r="A61" s="102"/>
      <c r="B61" s="103"/>
      <c r="C61" s="227"/>
      <c r="D61" s="228"/>
      <c r="E61" s="228"/>
      <c r="F61" s="228"/>
      <c r="G61" s="228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99"/>
      <c r="Y61" s="99"/>
      <c r="Z61" s="99"/>
      <c r="AA61" s="99"/>
      <c r="AB61" s="99"/>
      <c r="AC61" s="99"/>
      <c r="AD61" s="99"/>
      <c r="AE61" s="99"/>
      <c r="AF61" s="99"/>
      <c r="AG61" s="99" t="s">
        <v>120</v>
      </c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</row>
    <row r="62" spans="1:60" outlineLevel="1" x14ac:dyDescent="0.2">
      <c r="A62" s="116">
        <v>12</v>
      </c>
      <c r="B62" s="117" t="s">
        <v>167</v>
      </c>
      <c r="C62" s="125" t="s">
        <v>168</v>
      </c>
      <c r="D62" s="118" t="s">
        <v>111</v>
      </c>
      <c r="E62" s="119">
        <v>20</v>
      </c>
      <c r="F62" s="120">
        <v>9.1999999999999993</v>
      </c>
      <c r="G62" s="121">
        <f>ROUND(E62*F62,2)</f>
        <v>184</v>
      </c>
      <c r="H62" s="120"/>
      <c r="I62" s="121">
        <f>ROUND(E62*H62,2)</f>
        <v>0</v>
      </c>
      <c r="J62" s="120"/>
      <c r="K62" s="121">
        <f>ROUND(E62*J62,2)</f>
        <v>0</v>
      </c>
      <c r="L62" s="121">
        <v>21</v>
      </c>
      <c r="M62" s="121">
        <f>G62*(1+L62/100)</f>
        <v>222.64</v>
      </c>
      <c r="N62" s="121">
        <v>0</v>
      </c>
      <c r="O62" s="121">
        <f>ROUND(E62*N62,2)</f>
        <v>0</v>
      </c>
      <c r="P62" s="121">
        <v>0</v>
      </c>
      <c r="Q62" s="121">
        <f>ROUND(E62*P62,2)</f>
        <v>0</v>
      </c>
      <c r="R62" s="121" t="s">
        <v>159</v>
      </c>
      <c r="S62" s="121" t="s">
        <v>113</v>
      </c>
      <c r="T62" s="122" t="s">
        <v>113</v>
      </c>
      <c r="U62" s="105">
        <v>1.7999999999999999E-2</v>
      </c>
      <c r="V62" s="105">
        <f>ROUND(E62*U62,2)</f>
        <v>0.36</v>
      </c>
      <c r="W62" s="105"/>
      <c r="X62" s="99"/>
      <c r="Y62" s="99"/>
      <c r="Z62" s="99"/>
      <c r="AA62" s="99"/>
      <c r="AB62" s="99"/>
      <c r="AC62" s="99"/>
      <c r="AD62" s="99"/>
      <c r="AE62" s="99"/>
      <c r="AF62" s="99"/>
      <c r="AG62" s="99" t="s">
        <v>114</v>
      </c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</row>
    <row r="63" spans="1:60" outlineLevel="1" x14ac:dyDescent="0.2">
      <c r="A63" s="102"/>
      <c r="B63" s="103"/>
      <c r="C63" s="126" t="s">
        <v>169</v>
      </c>
      <c r="D63" s="107"/>
      <c r="E63" s="108">
        <v>20</v>
      </c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99"/>
      <c r="Y63" s="99"/>
      <c r="Z63" s="99"/>
      <c r="AA63" s="99"/>
      <c r="AB63" s="99"/>
      <c r="AC63" s="99"/>
      <c r="AD63" s="99"/>
      <c r="AE63" s="99"/>
      <c r="AF63" s="99"/>
      <c r="AG63" s="99" t="s">
        <v>118</v>
      </c>
      <c r="AH63" s="99">
        <v>5</v>
      </c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</row>
    <row r="64" spans="1:60" outlineLevel="1" x14ac:dyDescent="0.2">
      <c r="A64" s="102"/>
      <c r="B64" s="103"/>
      <c r="C64" s="227"/>
      <c r="D64" s="228"/>
      <c r="E64" s="228"/>
      <c r="F64" s="228"/>
      <c r="G64" s="228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99"/>
      <c r="Y64" s="99"/>
      <c r="Z64" s="99"/>
      <c r="AA64" s="99"/>
      <c r="AB64" s="99"/>
      <c r="AC64" s="99"/>
      <c r="AD64" s="99"/>
      <c r="AE64" s="99"/>
      <c r="AF64" s="99"/>
      <c r="AG64" s="99" t="s">
        <v>120</v>
      </c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</row>
    <row r="65" spans="1:60" outlineLevel="1" x14ac:dyDescent="0.2">
      <c r="A65" s="102">
        <v>13</v>
      </c>
      <c r="B65" s="103" t="s">
        <v>170</v>
      </c>
      <c r="C65" s="127" t="s">
        <v>171</v>
      </c>
      <c r="D65" s="104" t="s">
        <v>33</v>
      </c>
      <c r="E65" s="123">
        <v>1</v>
      </c>
      <c r="F65" s="106">
        <v>250</v>
      </c>
      <c r="G65" s="105">
        <f>ROUND(E65*F65,2)</f>
        <v>250</v>
      </c>
      <c r="H65" s="106"/>
      <c r="I65" s="105">
        <f>ROUND(E65*H65,2)</f>
        <v>0</v>
      </c>
      <c r="J65" s="106"/>
      <c r="K65" s="105">
        <f>ROUND(E65*J65,2)</f>
        <v>0</v>
      </c>
      <c r="L65" s="105">
        <v>21</v>
      </c>
      <c r="M65" s="105">
        <f>G65*(1+L65/100)</f>
        <v>302.5</v>
      </c>
      <c r="N65" s="105">
        <v>0</v>
      </c>
      <c r="O65" s="105">
        <f>ROUND(E65*N65,2)</f>
        <v>0</v>
      </c>
      <c r="P65" s="105">
        <v>0</v>
      </c>
      <c r="Q65" s="105">
        <f>ROUND(E65*P65,2)</f>
        <v>0</v>
      </c>
      <c r="R65" s="105" t="s">
        <v>159</v>
      </c>
      <c r="S65" s="105" t="s">
        <v>113</v>
      </c>
      <c r="T65" s="105" t="s">
        <v>113</v>
      </c>
      <c r="U65" s="105">
        <v>0</v>
      </c>
      <c r="V65" s="105">
        <f>ROUND(E65*U65,2)</f>
        <v>0</v>
      </c>
      <c r="W65" s="105"/>
      <c r="X65" s="99"/>
      <c r="Y65" s="99"/>
      <c r="Z65" s="99"/>
      <c r="AA65" s="99"/>
      <c r="AB65" s="99"/>
      <c r="AC65" s="99"/>
      <c r="AD65" s="99"/>
      <c r="AE65" s="99"/>
      <c r="AF65" s="99"/>
      <c r="AG65" s="99" t="s">
        <v>142</v>
      </c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</row>
    <row r="66" spans="1:60" outlineLevel="1" x14ac:dyDescent="0.2">
      <c r="A66" s="102"/>
      <c r="B66" s="103"/>
      <c r="C66" s="227"/>
      <c r="D66" s="228"/>
      <c r="E66" s="228"/>
      <c r="F66" s="228"/>
      <c r="G66" s="228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99"/>
      <c r="Y66" s="99"/>
      <c r="Z66" s="99"/>
      <c r="AA66" s="99"/>
      <c r="AB66" s="99"/>
      <c r="AC66" s="99"/>
      <c r="AD66" s="99"/>
      <c r="AE66" s="99"/>
      <c r="AF66" s="99"/>
      <c r="AG66" s="99" t="s">
        <v>120</v>
      </c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</row>
    <row r="67" spans="1:60" x14ac:dyDescent="0.2">
      <c r="A67" s="110" t="s">
        <v>107</v>
      </c>
      <c r="B67" s="111" t="s">
        <v>69</v>
      </c>
      <c r="C67" s="124" t="s">
        <v>70</v>
      </c>
      <c r="D67" s="112"/>
      <c r="E67" s="113"/>
      <c r="F67" s="114"/>
      <c r="G67" s="114">
        <f>SUMIF(AG68:AG97,"&lt;&gt;NOR",G68:G97)</f>
        <v>3813.17</v>
      </c>
      <c r="H67" s="114"/>
      <c r="I67" s="114">
        <f>SUM(I68:I97)</f>
        <v>0</v>
      </c>
      <c r="J67" s="114"/>
      <c r="K67" s="114">
        <f>SUM(K68:K97)</f>
        <v>0</v>
      </c>
      <c r="L67" s="114"/>
      <c r="M67" s="114">
        <f>SUM(M68:M97)</f>
        <v>4613.9357</v>
      </c>
      <c r="N67" s="114"/>
      <c r="O67" s="114">
        <f>SUM(O68:O97)</f>
        <v>0</v>
      </c>
      <c r="P67" s="114"/>
      <c r="Q67" s="114">
        <f>SUM(Q68:Q97)</f>
        <v>0</v>
      </c>
      <c r="R67" s="114"/>
      <c r="S67" s="114"/>
      <c r="T67" s="115"/>
      <c r="U67" s="109"/>
      <c r="V67" s="109">
        <f>SUM(V68:V97)</f>
        <v>1.06</v>
      </c>
      <c r="W67" s="109"/>
      <c r="AG67" t="s">
        <v>108</v>
      </c>
    </row>
    <row r="68" spans="1:60" outlineLevel="1" x14ac:dyDescent="0.2">
      <c r="A68" s="116">
        <v>14</v>
      </c>
      <c r="B68" s="117" t="s">
        <v>172</v>
      </c>
      <c r="C68" s="125" t="s">
        <v>173</v>
      </c>
      <c r="D68" s="118" t="s">
        <v>165</v>
      </c>
      <c r="E68" s="119">
        <v>2</v>
      </c>
      <c r="F68" s="120">
        <v>45</v>
      </c>
      <c r="G68" s="121">
        <f>ROUND(E68*F68,2)</f>
        <v>90</v>
      </c>
      <c r="H68" s="120"/>
      <c r="I68" s="121">
        <f>ROUND(E68*H68,2)</f>
        <v>0</v>
      </c>
      <c r="J68" s="120"/>
      <c r="K68" s="121">
        <f>ROUND(E68*J68,2)</f>
        <v>0</v>
      </c>
      <c r="L68" s="121">
        <v>21</v>
      </c>
      <c r="M68" s="121">
        <f>G68*(1+L68/100)</f>
        <v>108.89999999999999</v>
      </c>
      <c r="N68" s="121">
        <v>0</v>
      </c>
      <c r="O68" s="121">
        <f>ROUND(E68*N68,2)</f>
        <v>0</v>
      </c>
      <c r="P68" s="121">
        <v>0</v>
      </c>
      <c r="Q68" s="121">
        <f>ROUND(E68*P68,2)</f>
        <v>0</v>
      </c>
      <c r="R68" s="121" t="s">
        <v>159</v>
      </c>
      <c r="S68" s="121" t="s">
        <v>113</v>
      </c>
      <c r="T68" s="122" t="s">
        <v>113</v>
      </c>
      <c r="U68" s="105">
        <v>5.0999999999999997E-2</v>
      </c>
      <c r="V68" s="105">
        <f>ROUND(E68*U68,2)</f>
        <v>0.1</v>
      </c>
      <c r="W68" s="105"/>
      <c r="X68" s="99"/>
      <c r="Y68" s="99"/>
      <c r="Z68" s="99"/>
      <c r="AA68" s="99"/>
      <c r="AB68" s="99"/>
      <c r="AC68" s="99"/>
      <c r="AD68" s="99"/>
      <c r="AE68" s="99"/>
      <c r="AF68" s="99"/>
      <c r="AG68" s="99" t="s">
        <v>114</v>
      </c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</row>
    <row r="69" spans="1:60" outlineLevel="1" x14ac:dyDescent="0.2">
      <c r="A69" s="102"/>
      <c r="B69" s="103"/>
      <c r="C69" s="126" t="s">
        <v>161</v>
      </c>
      <c r="D69" s="107"/>
      <c r="E69" s="108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99"/>
      <c r="Y69" s="99"/>
      <c r="Z69" s="99"/>
      <c r="AA69" s="99"/>
      <c r="AB69" s="99"/>
      <c r="AC69" s="99"/>
      <c r="AD69" s="99"/>
      <c r="AE69" s="99"/>
      <c r="AF69" s="99"/>
      <c r="AG69" s="99" t="s">
        <v>118</v>
      </c>
      <c r="AH69" s="99">
        <v>0</v>
      </c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</row>
    <row r="70" spans="1:60" outlineLevel="1" x14ac:dyDescent="0.2">
      <c r="A70" s="102"/>
      <c r="B70" s="103"/>
      <c r="C70" s="126" t="s">
        <v>166</v>
      </c>
      <c r="D70" s="107"/>
      <c r="E70" s="108">
        <v>2</v>
      </c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99"/>
      <c r="Y70" s="99"/>
      <c r="Z70" s="99"/>
      <c r="AA70" s="99"/>
      <c r="AB70" s="99"/>
      <c r="AC70" s="99"/>
      <c r="AD70" s="99"/>
      <c r="AE70" s="99"/>
      <c r="AF70" s="99"/>
      <c r="AG70" s="99" t="s">
        <v>118</v>
      </c>
      <c r="AH70" s="99">
        <v>0</v>
      </c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</row>
    <row r="71" spans="1:60" outlineLevel="1" x14ac:dyDescent="0.2">
      <c r="A71" s="102"/>
      <c r="B71" s="103"/>
      <c r="C71" s="227"/>
      <c r="D71" s="228"/>
      <c r="E71" s="228"/>
      <c r="F71" s="228"/>
      <c r="G71" s="228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99"/>
      <c r="Y71" s="99"/>
      <c r="Z71" s="99"/>
      <c r="AA71" s="99"/>
      <c r="AB71" s="99"/>
      <c r="AC71" s="99"/>
      <c r="AD71" s="99"/>
      <c r="AE71" s="99"/>
      <c r="AF71" s="99"/>
      <c r="AG71" s="99" t="s">
        <v>120</v>
      </c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</row>
    <row r="72" spans="1:60" outlineLevel="1" x14ac:dyDescent="0.2">
      <c r="A72" s="116">
        <v>15</v>
      </c>
      <c r="B72" s="117" t="s">
        <v>174</v>
      </c>
      <c r="C72" s="125" t="s">
        <v>175</v>
      </c>
      <c r="D72" s="118" t="s">
        <v>165</v>
      </c>
      <c r="E72" s="119">
        <v>3</v>
      </c>
      <c r="F72" s="120">
        <v>51.7</v>
      </c>
      <c r="G72" s="121">
        <f>ROUND(E72*F72,2)</f>
        <v>155.1</v>
      </c>
      <c r="H72" s="120"/>
      <c r="I72" s="121">
        <f>ROUND(E72*H72,2)</f>
        <v>0</v>
      </c>
      <c r="J72" s="120"/>
      <c r="K72" s="121">
        <f>ROUND(E72*J72,2)</f>
        <v>0</v>
      </c>
      <c r="L72" s="121">
        <v>21</v>
      </c>
      <c r="M72" s="121">
        <f>G72*(1+L72/100)</f>
        <v>187.67099999999999</v>
      </c>
      <c r="N72" s="121">
        <v>0</v>
      </c>
      <c r="O72" s="121">
        <f>ROUND(E72*N72,2)</f>
        <v>0</v>
      </c>
      <c r="P72" s="121">
        <v>0</v>
      </c>
      <c r="Q72" s="121">
        <f>ROUND(E72*P72,2)</f>
        <v>0</v>
      </c>
      <c r="R72" s="121" t="s">
        <v>159</v>
      </c>
      <c r="S72" s="121" t="s">
        <v>113</v>
      </c>
      <c r="T72" s="122" t="s">
        <v>113</v>
      </c>
      <c r="U72" s="105">
        <v>0.16500000000000001</v>
      </c>
      <c r="V72" s="105">
        <f>ROUND(E72*U72,2)</f>
        <v>0.5</v>
      </c>
      <c r="W72" s="105"/>
      <c r="X72" s="99"/>
      <c r="Y72" s="99"/>
      <c r="Z72" s="99"/>
      <c r="AA72" s="99"/>
      <c r="AB72" s="99"/>
      <c r="AC72" s="99"/>
      <c r="AD72" s="99"/>
      <c r="AE72" s="99"/>
      <c r="AF72" s="99"/>
      <c r="AG72" s="99" t="s">
        <v>114</v>
      </c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</row>
    <row r="73" spans="1:60" outlineLevel="1" x14ac:dyDescent="0.2">
      <c r="A73" s="102"/>
      <c r="B73" s="103"/>
      <c r="C73" s="126" t="s">
        <v>176</v>
      </c>
      <c r="D73" s="107"/>
      <c r="E73" s="108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99"/>
      <c r="Y73" s="99"/>
      <c r="Z73" s="99"/>
      <c r="AA73" s="99"/>
      <c r="AB73" s="99"/>
      <c r="AC73" s="99"/>
      <c r="AD73" s="99"/>
      <c r="AE73" s="99"/>
      <c r="AF73" s="99"/>
      <c r="AG73" s="99" t="s">
        <v>118</v>
      </c>
      <c r="AH73" s="99">
        <v>0</v>
      </c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</row>
    <row r="74" spans="1:60" outlineLevel="1" x14ac:dyDescent="0.2">
      <c r="A74" s="102"/>
      <c r="B74" s="103"/>
      <c r="C74" s="126" t="s">
        <v>177</v>
      </c>
      <c r="D74" s="107"/>
      <c r="E74" s="108">
        <v>3</v>
      </c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99"/>
      <c r="Y74" s="99"/>
      <c r="Z74" s="99"/>
      <c r="AA74" s="99"/>
      <c r="AB74" s="99"/>
      <c r="AC74" s="99"/>
      <c r="AD74" s="99"/>
      <c r="AE74" s="99"/>
      <c r="AF74" s="99"/>
      <c r="AG74" s="99" t="s">
        <v>118</v>
      </c>
      <c r="AH74" s="99">
        <v>0</v>
      </c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</row>
    <row r="75" spans="1:60" outlineLevel="1" x14ac:dyDescent="0.2">
      <c r="A75" s="102"/>
      <c r="B75" s="103"/>
      <c r="C75" s="227"/>
      <c r="D75" s="228"/>
      <c r="E75" s="228"/>
      <c r="F75" s="228"/>
      <c r="G75" s="228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99"/>
      <c r="Y75" s="99"/>
      <c r="Z75" s="99"/>
      <c r="AA75" s="99"/>
      <c r="AB75" s="99"/>
      <c r="AC75" s="99"/>
      <c r="AD75" s="99"/>
      <c r="AE75" s="99"/>
      <c r="AF75" s="99"/>
      <c r="AG75" s="99" t="s">
        <v>120</v>
      </c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</row>
    <row r="76" spans="1:60" outlineLevel="1" x14ac:dyDescent="0.2">
      <c r="A76" s="116">
        <v>16</v>
      </c>
      <c r="B76" s="117" t="s">
        <v>178</v>
      </c>
      <c r="C76" s="125" t="s">
        <v>179</v>
      </c>
      <c r="D76" s="118" t="s">
        <v>165</v>
      </c>
      <c r="E76" s="119">
        <v>1</v>
      </c>
      <c r="F76" s="120">
        <v>51.7</v>
      </c>
      <c r="G76" s="121">
        <f>ROUND(E76*F76,2)</f>
        <v>51.7</v>
      </c>
      <c r="H76" s="120"/>
      <c r="I76" s="121">
        <f>ROUND(E76*H76,2)</f>
        <v>0</v>
      </c>
      <c r="J76" s="120"/>
      <c r="K76" s="121">
        <f>ROUND(E76*J76,2)</f>
        <v>0</v>
      </c>
      <c r="L76" s="121">
        <v>21</v>
      </c>
      <c r="M76" s="121">
        <f>G76*(1+L76/100)</f>
        <v>62.557000000000002</v>
      </c>
      <c r="N76" s="121">
        <v>0</v>
      </c>
      <c r="O76" s="121">
        <f>ROUND(E76*N76,2)</f>
        <v>0</v>
      </c>
      <c r="P76" s="121">
        <v>0</v>
      </c>
      <c r="Q76" s="121">
        <f>ROUND(E76*P76,2)</f>
        <v>0</v>
      </c>
      <c r="R76" s="121" t="s">
        <v>159</v>
      </c>
      <c r="S76" s="121" t="s">
        <v>113</v>
      </c>
      <c r="T76" s="122" t="s">
        <v>113</v>
      </c>
      <c r="U76" s="105">
        <v>0.16500000000000001</v>
      </c>
      <c r="V76" s="105">
        <f>ROUND(E76*U76,2)</f>
        <v>0.17</v>
      </c>
      <c r="W76" s="105"/>
      <c r="X76" s="99"/>
      <c r="Y76" s="99"/>
      <c r="Z76" s="99"/>
      <c r="AA76" s="99"/>
      <c r="AB76" s="99"/>
      <c r="AC76" s="99"/>
      <c r="AD76" s="99"/>
      <c r="AE76" s="99"/>
      <c r="AF76" s="99"/>
      <c r="AG76" s="99" t="s">
        <v>114</v>
      </c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</row>
    <row r="77" spans="1:60" outlineLevel="1" x14ac:dyDescent="0.2">
      <c r="A77" s="102"/>
      <c r="B77" s="103"/>
      <c r="C77" s="126" t="s">
        <v>176</v>
      </c>
      <c r="D77" s="107"/>
      <c r="E77" s="108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99"/>
      <c r="Y77" s="99"/>
      <c r="Z77" s="99"/>
      <c r="AA77" s="99"/>
      <c r="AB77" s="99"/>
      <c r="AC77" s="99"/>
      <c r="AD77" s="99"/>
      <c r="AE77" s="99"/>
      <c r="AF77" s="99"/>
      <c r="AG77" s="99" t="s">
        <v>118</v>
      </c>
      <c r="AH77" s="99">
        <v>0</v>
      </c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</row>
    <row r="78" spans="1:60" outlineLevel="1" x14ac:dyDescent="0.2">
      <c r="A78" s="102"/>
      <c r="B78" s="103"/>
      <c r="C78" s="126" t="s">
        <v>180</v>
      </c>
      <c r="D78" s="107"/>
      <c r="E78" s="108">
        <v>1</v>
      </c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99"/>
      <c r="Y78" s="99"/>
      <c r="Z78" s="99"/>
      <c r="AA78" s="99"/>
      <c r="AB78" s="99"/>
      <c r="AC78" s="99"/>
      <c r="AD78" s="99"/>
      <c r="AE78" s="99"/>
      <c r="AF78" s="99"/>
      <c r="AG78" s="99" t="s">
        <v>118</v>
      </c>
      <c r="AH78" s="99">
        <v>0</v>
      </c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</row>
    <row r="79" spans="1:60" outlineLevel="1" x14ac:dyDescent="0.2">
      <c r="A79" s="102"/>
      <c r="B79" s="103"/>
      <c r="C79" s="227"/>
      <c r="D79" s="228"/>
      <c r="E79" s="228"/>
      <c r="F79" s="228"/>
      <c r="G79" s="228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99"/>
      <c r="Y79" s="99"/>
      <c r="Z79" s="99"/>
      <c r="AA79" s="99"/>
      <c r="AB79" s="99"/>
      <c r="AC79" s="99"/>
      <c r="AD79" s="99"/>
      <c r="AE79" s="99"/>
      <c r="AF79" s="99"/>
      <c r="AG79" s="99" t="s">
        <v>120</v>
      </c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</row>
    <row r="80" spans="1:60" ht="22.5" outlineLevel="1" x14ac:dyDescent="0.2">
      <c r="A80" s="116">
        <v>17</v>
      </c>
      <c r="B80" s="117" t="s">
        <v>181</v>
      </c>
      <c r="C80" s="125" t="s">
        <v>182</v>
      </c>
      <c r="D80" s="118" t="s">
        <v>165</v>
      </c>
      <c r="E80" s="119">
        <v>4</v>
      </c>
      <c r="F80" s="120">
        <v>290</v>
      </c>
      <c r="G80" s="121">
        <f>ROUND(E80*F80,2)</f>
        <v>1160</v>
      </c>
      <c r="H80" s="120"/>
      <c r="I80" s="121">
        <f>ROUND(E80*H80,2)</f>
        <v>0</v>
      </c>
      <c r="J80" s="120"/>
      <c r="K80" s="121">
        <f>ROUND(E80*J80,2)</f>
        <v>0</v>
      </c>
      <c r="L80" s="121">
        <v>21</v>
      </c>
      <c r="M80" s="121">
        <f>G80*(1+L80/100)</f>
        <v>1403.6</v>
      </c>
      <c r="N80" s="121">
        <v>1.3999999999999999E-4</v>
      </c>
      <c r="O80" s="121">
        <f>ROUND(E80*N80,2)</f>
        <v>0</v>
      </c>
      <c r="P80" s="121">
        <v>0</v>
      </c>
      <c r="Q80" s="121">
        <f>ROUND(E80*P80,2)</f>
        <v>0</v>
      </c>
      <c r="R80" s="121" t="s">
        <v>159</v>
      </c>
      <c r="S80" s="121" t="s">
        <v>113</v>
      </c>
      <c r="T80" s="122" t="s">
        <v>113</v>
      </c>
      <c r="U80" s="105">
        <v>7.1999999999999995E-2</v>
      </c>
      <c r="V80" s="105">
        <f>ROUND(E80*U80,2)</f>
        <v>0.28999999999999998</v>
      </c>
      <c r="W80" s="105"/>
      <c r="X80" s="99"/>
      <c r="Y80" s="99"/>
      <c r="Z80" s="99"/>
      <c r="AA80" s="99"/>
      <c r="AB80" s="99"/>
      <c r="AC80" s="99"/>
      <c r="AD80" s="99"/>
      <c r="AE80" s="99"/>
      <c r="AF80" s="99"/>
      <c r="AG80" s="99" t="s">
        <v>114</v>
      </c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</row>
    <row r="81" spans="1:60" outlineLevel="1" x14ac:dyDescent="0.2">
      <c r="A81" s="102"/>
      <c r="B81" s="103"/>
      <c r="C81" s="126" t="s">
        <v>176</v>
      </c>
      <c r="D81" s="107"/>
      <c r="E81" s="108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99"/>
      <c r="Y81" s="99"/>
      <c r="Z81" s="99"/>
      <c r="AA81" s="99"/>
      <c r="AB81" s="99"/>
      <c r="AC81" s="99"/>
      <c r="AD81" s="99"/>
      <c r="AE81" s="99"/>
      <c r="AF81" s="99"/>
      <c r="AG81" s="99" t="s">
        <v>118</v>
      </c>
      <c r="AH81" s="99">
        <v>0</v>
      </c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</row>
    <row r="82" spans="1:60" outlineLevel="1" x14ac:dyDescent="0.2">
      <c r="A82" s="102"/>
      <c r="B82" s="103"/>
      <c r="C82" s="126" t="s">
        <v>183</v>
      </c>
      <c r="D82" s="107"/>
      <c r="E82" s="108">
        <v>4</v>
      </c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99"/>
      <c r="Y82" s="99"/>
      <c r="Z82" s="99"/>
      <c r="AA82" s="99"/>
      <c r="AB82" s="99"/>
      <c r="AC82" s="99"/>
      <c r="AD82" s="99"/>
      <c r="AE82" s="99"/>
      <c r="AF82" s="99"/>
      <c r="AG82" s="99" t="s">
        <v>118</v>
      </c>
      <c r="AH82" s="99">
        <v>0</v>
      </c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</row>
    <row r="83" spans="1:60" outlineLevel="1" x14ac:dyDescent="0.2">
      <c r="A83" s="102"/>
      <c r="B83" s="103"/>
      <c r="C83" s="227"/>
      <c r="D83" s="228"/>
      <c r="E83" s="228"/>
      <c r="F83" s="228"/>
      <c r="G83" s="228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99"/>
      <c r="Y83" s="99"/>
      <c r="Z83" s="99"/>
      <c r="AA83" s="99"/>
      <c r="AB83" s="99"/>
      <c r="AC83" s="99"/>
      <c r="AD83" s="99"/>
      <c r="AE83" s="99"/>
      <c r="AF83" s="99"/>
      <c r="AG83" s="99" t="s">
        <v>120</v>
      </c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</row>
    <row r="84" spans="1:60" ht="22.5" outlineLevel="1" x14ac:dyDescent="0.2">
      <c r="A84" s="116">
        <v>18</v>
      </c>
      <c r="B84" s="117" t="s">
        <v>184</v>
      </c>
      <c r="C84" s="125" t="s">
        <v>185</v>
      </c>
      <c r="D84" s="118" t="s">
        <v>165</v>
      </c>
      <c r="E84" s="119">
        <v>2</v>
      </c>
      <c r="F84" s="120">
        <v>165</v>
      </c>
      <c r="G84" s="121">
        <f>ROUND(E84*F84,2)</f>
        <v>330</v>
      </c>
      <c r="H84" s="120"/>
      <c r="I84" s="121">
        <f>ROUND(E84*H84,2)</f>
        <v>0</v>
      </c>
      <c r="J84" s="120"/>
      <c r="K84" s="121">
        <f>ROUND(E84*J84,2)</f>
        <v>0</v>
      </c>
      <c r="L84" s="121">
        <v>21</v>
      </c>
      <c r="M84" s="121">
        <f>G84*(1+L84/100)</f>
        <v>399.3</v>
      </c>
      <c r="N84" s="121">
        <v>0</v>
      </c>
      <c r="O84" s="121">
        <f>ROUND(E84*N84,2)</f>
        <v>0</v>
      </c>
      <c r="P84" s="121">
        <v>0</v>
      </c>
      <c r="Q84" s="121">
        <f>ROUND(E84*P84,2)</f>
        <v>0</v>
      </c>
      <c r="R84" s="121" t="s">
        <v>151</v>
      </c>
      <c r="S84" s="121" t="s">
        <v>113</v>
      </c>
      <c r="T84" s="122" t="s">
        <v>113</v>
      </c>
      <c r="U84" s="105">
        <v>0</v>
      </c>
      <c r="V84" s="105">
        <f>ROUND(E84*U84,2)</f>
        <v>0</v>
      </c>
      <c r="W84" s="105"/>
      <c r="X84" s="99"/>
      <c r="Y84" s="99"/>
      <c r="Z84" s="99"/>
      <c r="AA84" s="99"/>
      <c r="AB84" s="99"/>
      <c r="AC84" s="99"/>
      <c r="AD84" s="99"/>
      <c r="AE84" s="99"/>
      <c r="AF84" s="99"/>
      <c r="AG84" s="99" t="s">
        <v>152</v>
      </c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</row>
    <row r="85" spans="1:60" outlineLevel="1" x14ac:dyDescent="0.2">
      <c r="A85" s="102"/>
      <c r="B85" s="103"/>
      <c r="C85" s="126" t="s">
        <v>161</v>
      </c>
      <c r="D85" s="107"/>
      <c r="E85" s="108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99"/>
      <c r="Y85" s="99"/>
      <c r="Z85" s="99"/>
      <c r="AA85" s="99"/>
      <c r="AB85" s="99"/>
      <c r="AC85" s="99"/>
      <c r="AD85" s="99"/>
      <c r="AE85" s="99"/>
      <c r="AF85" s="99"/>
      <c r="AG85" s="99" t="s">
        <v>118</v>
      </c>
      <c r="AH85" s="99">
        <v>0</v>
      </c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</row>
    <row r="86" spans="1:60" outlineLevel="1" x14ac:dyDescent="0.2">
      <c r="A86" s="102"/>
      <c r="B86" s="103"/>
      <c r="C86" s="126" t="s">
        <v>166</v>
      </c>
      <c r="D86" s="107"/>
      <c r="E86" s="108">
        <v>2</v>
      </c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99"/>
      <c r="Y86" s="99"/>
      <c r="Z86" s="99"/>
      <c r="AA86" s="99"/>
      <c r="AB86" s="99"/>
      <c r="AC86" s="99"/>
      <c r="AD86" s="99"/>
      <c r="AE86" s="99"/>
      <c r="AF86" s="99"/>
      <c r="AG86" s="99" t="s">
        <v>118</v>
      </c>
      <c r="AH86" s="99">
        <v>0</v>
      </c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</row>
    <row r="87" spans="1:60" outlineLevel="1" x14ac:dyDescent="0.2">
      <c r="A87" s="102"/>
      <c r="B87" s="103"/>
      <c r="C87" s="227"/>
      <c r="D87" s="228"/>
      <c r="E87" s="228"/>
      <c r="F87" s="228"/>
      <c r="G87" s="228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99"/>
      <c r="Y87" s="99"/>
      <c r="Z87" s="99"/>
      <c r="AA87" s="99"/>
      <c r="AB87" s="99"/>
      <c r="AC87" s="99"/>
      <c r="AD87" s="99"/>
      <c r="AE87" s="99"/>
      <c r="AF87" s="99"/>
      <c r="AG87" s="99" t="s">
        <v>120</v>
      </c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</row>
    <row r="88" spans="1:60" ht="33.75" outlineLevel="1" x14ac:dyDescent="0.2">
      <c r="A88" s="116">
        <v>19</v>
      </c>
      <c r="B88" s="117" t="s">
        <v>186</v>
      </c>
      <c r="C88" s="125" t="s">
        <v>187</v>
      </c>
      <c r="D88" s="118" t="s">
        <v>165</v>
      </c>
      <c r="E88" s="119">
        <v>3</v>
      </c>
      <c r="F88" s="120">
        <v>450</v>
      </c>
      <c r="G88" s="121">
        <f>ROUND(E88*F88,2)</f>
        <v>1350</v>
      </c>
      <c r="H88" s="120"/>
      <c r="I88" s="121">
        <f>ROUND(E88*H88,2)</f>
        <v>0</v>
      </c>
      <c r="J88" s="120"/>
      <c r="K88" s="121">
        <f>ROUND(E88*J88,2)</f>
        <v>0</v>
      </c>
      <c r="L88" s="121">
        <v>21</v>
      </c>
      <c r="M88" s="121">
        <f>G88*(1+L88/100)</f>
        <v>1633.5</v>
      </c>
      <c r="N88" s="121">
        <v>2.0000000000000001E-4</v>
      </c>
      <c r="O88" s="121">
        <f>ROUND(E88*N88,2)</f>
        <v>0</v>
      </c>
      <c r="P88" s="121">
        <v>0</v>
      </c>
      <c r="Q88" s="121">
        <f>ROUND(E88*P88,2)</f>
        <v>0</v>
      </c>
      <c r="R88" s="121" t="s">
        <v>151</v>
      </c>
      <c r="S88" s="121" t="s">
        <v>113</v>
      </c>
      <c r="T88" s="122" t="s">
        <v>113</v>
      </c>
      <c r="U88" s="105">
        <v>0</v>
      </c>
      <c r="V88" s="105">
        <f>ROUND(E88*U88,2)</f>
        <v>0</v>
      </c>
      <c r="W88" s="105"/>
      <c r="X88" s="99"/>
      <c r="Y88" s="99"/>
      <c r="Z88" s="99"/>
      <c r="AA88" s="99"/>
      <c r="AB88" s="99"/>
      <c r="AC88" s="99"/>
      <c r="AD88" s="99"/>
      <c r="AE88" s="99"/>
      <c r="AF88" s="99"/>
      <c r="AG88" s="99" t="s">
        <v>152</v>
      </c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</row>
    <row r="89" spans="1:60" outlineLevel="1" x14ac:dyDescent="0.2">
      <c r="A89" s="102"/>
      <c r="B89" s="103"/>
      <c r="C89" s="126" t="s">
        <v>176</v>
      </c>
      <c r="D89" s="107"/>
      <c r="E89" s="108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99"/>
      <c r="Y89" s="99"/>
      <c r="Z89" s="99"/>
      <c r="AA89" s="99"/>
      <c r="AB89" s="99"/>
      <c r="AC89" s="99"/>
      <c r="AD89" s="99"/>
      <c r="AE89" s="99"/>
      <c r="AF89" s="99"/>
      <c r="AG89" s="99" t="s">
        <v>118</v>
      </c>
      <c r="AH89" s="99">
        <v>0</v>
      </c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</row>
    <row r="90" spans="1:60" outlineLevel="1" x14ac:dyDescent="0.2">
      <c r="A90" s="102"/>
      <c r="B90" s="103"/>
      <c r="C90" s="126" t="s">
        <v>177</v>
      </c>
      <c r="D90" s="107"/>
      <c r="E90" s="108">
        <v>3</v>
      </c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99"/>
      <c r="Y90" s="99"/>
      <c r="Z90" s="99"/>
      <c r="AA90" s="99"/>
      <c r="AB90" s="99"/>
      <c r="AC90" s="99"/>
      <c r="AD90" s="99"/>
      <c r="AE90" s="99"/>
      <c r="AF90" s="99"/>
      <c r="AG90" s="99" t="s">
        <v>118</v>
      </c>
      <c r="AH90" s="99">
        <v>0</v>
      </c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</row>
    <row r="91" spans="1:60" outlineLevel="1" x14ac:dyDescent="0.2">
      <c r="A91" s="102"/>
      <c r="B91" s="103"/>
      <c r="C91" s="227"/>
      <c r="D91" s="228"/>
      <c r="E91" s="228"/>
      <c r="F91" s="228"/>
      <c r="G91" s="228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99"/>
      <c r="Y91" s="99"/>
      <c r="Z91" s="99"/>
      <c r="AA91" s="99"/>
      <c r="AB91" s="99"/>
      <c r="AC91" s="99"/>
      <c r="AD91" s="99"/>
      <c r="AE91" s="99"/>
      <c r="AF91" s="99"/>
      <c r="AG91" s="99" t="s">
        <v>120</v>
      </c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</row>
    <row r="92" spans="1:60" ht="33.75" outlineLevel="1" x14ac:dyDescent="0.2">
      <c r="A92" s="116">
        <v>20</v>
      </c>
      <c r="B92" s="117" t="s">
        <v>188</v>
      </c>
      <c r="C92" s="125" t="s">
        <v>189</v>
      </c>
      <c r="D92" s="118" t="s">
        <v>165</v>
      </c>
      <c r="E92" s="119">
        <v>1</v>
      </c>
      <c r="F92" s="120">
        <v>526.37</v>
      </c>
      <c r="G92" s="121">
        <f>ROUND(E92*F92,2)</f>
        <v>526.37</v>
      </c>
      <c r="H92" s="120"/>
      <c r="I92" s="121">
        <f>ROUND(E92*H92,2)</f>
        <v>0</v>
      </c>
      <c r="J92" s="120"/>
      <c r="K92" s="121">
        <f>ROUND(E92*J92,2)</f>
        <v>0</v>
      </c>
      <c r="L92" s="121">
        <v>21</v>
      </c>
      <c r="M92" s="121">
        <f>G92*(1+L92/100)</f>
        <v>636.90769999999998</v>
      </c>
      <c r="N92" s="121">
        <v>2.0000000000000001E-4</v>
      </c>
      <c r="O92" s="121">
        <f>ROUND(E92*N92,2)</f>
        <v>0</v>
      </c>
      <c r="P92" s="121">
        <v>0</v>
      </c>
      <c r="Q92" s="121">
        <f>ROUND(E92*P92,2)</f>
        <v>0</v>
      </c>
      <c r="R92" s="121" t="s">
        <v>151</v>
      </c>
      <c r="S92" s="121" t="s">
        <v>113</v>
      </c>
      <c r="T92" s="122" t="s">
        <v>113</v>
      </c>
      <c r="U92" s="105">
        <v>0</v>
      </c>
      <c r="V92" s="105">
        <f>ROUND(E92*U92,2)</f>
        <v>0</v>
      </c>
      <c r="W92" s="105"/>
      <c r="X92" s="99"/>
      <c r="Y92" s="99"/>
      <c r="Z92" s="99"/>
      <c r="AA92" s="99"/>
      <c r="AB92" s="99"/>
      <c r="AC92" s="99"/>
      <c r="AD92" s="99"/>
      <c r="AE92" s="99"/>
      <c r="AF92" s="99"/>
      <c r="AG92" s="99" t="s">
        <v>152</v>
      </c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</row>
    <row r="93" spans="1:60" outlineLevel="1" x14ac:dyDescent="0.2">
      <c r="A93" s="102"/>
      <c r="B93" s="103"/>
      <c r="C93" s="126" t="s">
        <v>176</v>
      </c>
      <c r="D93" s="107"/>
      <c r="E93" s="108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99"/>
      <c r="Y93" s="99"/>
      <c r="Z93" s="99"/>
      <c r="AA93" s="99"/>
      <c r="AB93" s="99"/>
      <c r="AC93" s="99"/>
      <c r="AD93" s="99"/>
      <c r="AE93" s="99"/>
      <c r="AF93" s="99"/>
      <c r="AG93" s="99" t="s">
        <v>118</v>
      </c>
      <c r="AH93" s="99">
        <v>0</v>
      </c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</row>
    <row r="94" spans="1:60" outlineLevel="1" x14ac:dyDescent="0.2">
      <c r="A94" s="102"/>
      <c r="B94" s="103"/>
      <c r="C94" s="126" t="s">
        <v>180</v>
      </c>
      <c r="D94" s="107"/>
      <c r="E94" s="108">
        <v>1</v>
      </c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99"/>
      <c r="Y94" s="99"/>
      <c r="Z94" s="99"/>
      <c r="AA94" s="99"/>
      <c r="AB94" s="99"/>
      <c r="AC94" s="99"/>
      <c r="AD94" s="99"/>
      <c r="AE94" s="99"/>
      <c r="AF94" s="99"/>
      <c r="AG94" s="99" t="s">
        <v>118</v>
      </c>
      <c r="AH94" s="99">
        <v>0</v>
      </c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</row>
    <row r="95" spans="1:60" outlineLevel="1" x14ac:dyDescent="0.2">
      <c r="A95" s="102"/>
      <c r="B95" s="103"/>
      <c r="C95" s="227"/>
      <c r="D95" s="228"/>
      <c r="E95" s="228"/>
      <c r="F95" s="228"/>
      <c r="G95" s="228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99"/>
      <c r="Y95" s="99"/>
      <c r="Z95" s="99"/>
      <c r="AA95" s="99"/>
      <c r="AB95" s="99"/>
      <c r="AC95" s="99"/>
      <c r="AD95" s="99"/>
      <c r="AE95" s="99"/>
      <c r="AF95" s="99"/>
      <c r="AG95" s="99" t="s">
        <v>120</v>
      </c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</row>
    <row r="96" spans="1:60" outlineLevel="1" x14ac:dyDescent="0.2">
      <c r="A96" s="102">
        <v>21</v>
      </c>
      <c r="B96" s="103" t="s">
        <v>190</v>
      </c>
      <c r="C96" s="127" t="s">
        <v>191</v>
      </c>
      <c r="D96" s="104" t="s">
        <v>33</v>
      </c>
      <c r="E96" s="123">
        <v>1</v>
      </c>
      <c r="F96" s="106">
        <v>150</v>
      </c>
      <c r="G96" s="105">
        <f>ROUND(E96*F96,2)</f>
        <v>150</v>
      </c>
      <c r="H96" s="106"/>
      <c r="I96" s="105">
        <f>ROUND(E96*H96,2)</f>
        <v>0</v>
      </c>
      <c r="J96" s="106"/>
      <c r="K96" s="105">
        <f>ROUND(E96*J96,2)</f>
        <v>0</v>
      </c>
      <c r="L96" s="105">
        <v>21</v>
      </c>
      <c r="M96" s="105">
        <f>G96*(1+L96/100)</f>
        <v>181.5</v>
      </c>
      <c r="N96" s="105">
        <v>0</v>
      </c>
      <c r="O96" s="105">
        <f>ROUND(E96*N96,2)</f>
        <v>0</v>
      </c>
      <c r="P96" s="105">
        <v>0</v>
      </c>
      <c r="Q96" s="105">
        <f>ROUND(E96*P96,2)</f>
        <v>0</v>
      </c>
      <c r="R96" s="105" t="s">
        <v>159</v>
      </c>
      <c r="S96" s="105" t="s">
        <v>113</v>
      </c>
      <c r="T96" s="105" t="s">
        <v>113</v>
      </c>
      <c r="U96" s="105">
        <v>0</v>
      </c>
      <c r="V96" s="105">
        <f>ROUND(E96*U96,2)</f>
        <v>0</v>
      </c>
      <c r="W96" s="105"/>
      <c r="X96" s="99"/>
      <c r="Y96" s="99"/>
      <c r="Z96" s="99"/>
      <c r="AA96" s="99"/>
      <c r="AB96" s="99"/>
      <c r="AC96" s="99"/>
      <c r="AD96" s="99"/>
      <c r="AE96" s="99"/>
      <c r="AF96" s="99"/>
      <c r="AG96" s="99" t="s">
        <v>142</v>
      </c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</row>
    <row r="97" spans="1:60" outlineLevel="1" x14ac:dyDescent="0.2">
      <c r="A97" s="102"/>
      <c r="B97" s="103"/>
      <c r="C97" s="227"/>
      <c r="D97" s="228"/>
      <c r="E97" s="228"/>
      <c r="F97" s="228"/>
      <c r="G97" s="228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99"/>
      <c r="Y97" s="99"/>
      <c r="Z97" s="99"/>
      <c r="AA97" s="99"/>
      <c r="AB97" s="99"/>
      <c r="AC97" s="99"/>
      <c r="AD97" s="99"/>
      <c r="AE97" s="99"/>
      <c r="AF97" s="99"/>
      <c r="AG97" s="99" t="s">
        <v>120</v>
      </c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</row>
    <row r="98" spans="1:60" x14ac:dyDescent="0.2">
      <c r="A98" s="110" t="s">
        <v>107</v>
      </c>
      <c r="B98" s="111" t="s">
        <v>71</v>
      </c>
      <c r="C98" s="124" t="s">
        <v>72</v>
      </c>
      <c r="D98" s="112"/>
      <c r="E98" s="113"/>
      <c r="F98" s="114"/>
      <c r="G98" s="114">
        <f>SUMIF(AG99:AG150,"&lt;&gt;NOR",G99:G150)</f>
        <v>7684.11</v>
      </c>
      <c r="H98" s="114"/>
      <c r="I98" s="114">
        <f>SUM(I99:I150)</f>
        <v>0</v>
      </c>
      <c r="J98" s="114"/>
      <c r="K98" s="114">
        <f>SUM(K99:K150)</f>
        <v>0</v>
      </c>
      <c r="L98" s="114"/>
      <c r="M98" s="114">
        <f>SUM(M99:M150)</f>
        <v>9297.7731000000003</v>
      </c>
      <c r="N98" s="114"/>
      <c r="O98" s="114">
        <f>SUM(O99:O150)</f>
        <v>0.05</v>
      </c>
      <c r="P98" s="114"/>
      <c r="Q98" s="114">
        <f>SUM(Q99:Q150)</f>
        <v>0.09</v>
      </c>
      <c r="R98" s="114"/>
      <c r="S98" s="114"/>
      <c r="T98" s="115"/>
      <c r="U98" s="109"/>
      <c r="V98" s="109">
        <f>SUM(V99:V150)</f>
        <v>12.260000000000002</v>
      </c>
      <c r="W98" s="109"/>
      <c r="AG98" t="s">
        <v>108</v>
      </c>
    </row>
    <row r="99" spans="1:60" outlineLevel="1" x14ac:dyDescent="0.2">
      <c r="A99" s="116">
        <v>22</v>
      </c>
      <c r="B99" s="117" t="s">
        <v>192</v>
      </c>
      <c r="C99" s="125" t="s">
        <v>193</v>
      </c>
      <c r="D99" s="118" t="s">
        <v>194</v>
      </c>
      <c r="E99" s="119">
        <v>3.6</v>
      </c>
      <c r="F99" s="120">
        <v>120</v>
      </c>
      <c r="G99" s="121">
        <f>ROUND(E99*F99,2)</f>
        <v>432</v>
      </c>
      <c r="H99" s="120"/>
      <c r="I99" s="121">
        <f>ROUND(E99*H99,2)</f>
        <v>0</v>
      </c>
      <c r="J99" s="120"/>
      <c r="K99" s="121">
        <f>ROUND(E99*J99,2)</f>
        <v>0</v>
      </c>
      <c r="L99" s="121">
        <v>21</v>
      </c>
      <c r="M99" s="121">
        <f>G99*(1+L99/100)</f>
        <v>522.72</v>
      </c>
      <c r="N99" s="121">
        <v>0</v>
      </c>
      <c r="O99" s="121">
        <f>ROUND(E99*N99,2)</f>
        <v>0</v>
      </c>
      <c r="P99" s="121">
        <v>2.3800000000000002E-2</v>
      </c>
      <c r="Q99" s="121">
        <f>ROUND(E99*P99,2)</f>
        <v>0.09</v>
      </c>
      <c r="R99" s="121" t="s">
        <v>159</v>
      </c>
      <c r="S99" s="121" t="s">
        <v>113</v>
      </c>
      <c r="T99" s="122" t="s">
        <v>113</v>
      </c>
      <c r="U99" s="105">
        <v>8.2000000000000003E-2</v>
      </c>
      <c r="V99" s="105">
        <f>ROUND(E99*U99,2)</f>
        <v>0.3</v>
      </c>
      <c r="W99" s="105"/>
      <c r="X99" s="99"/>
      <c r="Y99" s="99"/>
      <c r="Z99" s="99"/>
      <c r="AA99" s="99"/>
      <c r="AB99" s="99"/>
      <c r="AC99" s="99"/>
      <c r="AD99" s="99"/>
      <c r="AE99" s="99"/>
      <c r="AF99" s="99"/>
      <c r="AG99" s="99" t="s">
        <v>114</v>
      </c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</row>
    <row r="100" spans="1:60" outlineLevel="1" x14ac:dyDescent="0.2">
      <c r="A100" s="102"/>
      <c r="B100" s="103"/>
      <c r="C100" s="126" t="s">
        <v>195</v>
      </c>
      <c r="D100" s="107"/>
      <c r="E100" s="108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99"/>
      <c r="Y100" s="99"/>
      <c r="Z100" s="99"/>
      <c r="AA100" s="99"/>
      <c r="AB100" s="99"/>
      <c r="AC100" s="99"/>
      <c r="AD100" s="99"/>
      <c r="AE100" s="99"/>
      <c r="AF100" s="99"/>
      <c r="AG100" s="99" t="s">
        <v>118</v>
      </c>
      <c r="AH100" s="99">
        <v>0</v>
      </c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  <c r="BH100" s="99"/>
    </row>
    <row r="101" spans="1:60" outlineLevel="1" x14ac:dyDescent="0.2">
      <c r="A101" s="102"/>
      <c r="B101" s="103"/>
      <c r="C101" s="126" t="s">
        <v>196</v>
      </c>
      <c r="D101" s="107"/>
      <c r="E101" s="108">
        <v>3.6</v>
      </c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99"/>
      <c r="Y101" s="99"/>
      <c r="Z101" s="99"/>
      <c r="AA101" s="99"/>
      <c r="AB101" s="99"/>
      <c r="AC101" s="99"/>
      <c r="AD101" s="99"/>
      <c r="AE101" s="99"/>
      <c r="AF101" s="99"/>
      <c r="AG101" s="99" t="s">
        <v>118</v>
      </c>
      <c r="AH101" s="99">
        <v>0</v>
      </c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99"/>
    </row>
    <row r="102" spans="1:60" outlineLevel="1" x14ac:dyDescent="0.2">
      <c r="A102" s="102"/>
      <c r="B102" s="103"/>
      <c r="C102" s="227"/>
      <c r="D102" s="228"/>
      <c r="E102" s="228"/>
      <c r="F102" s="228"/>
      <c r="G102" s="228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99"/>
      <c r="Y102" s="99"/>
      <c r="Z102" s="99"/>
      <c r="AA102" s="99"/>
      <c r="AB102" s="99"/>
      <c r="AC102" s="99"/>
      <c r="AD102" s="99"/>
      <c r="AE102" s="99"/>
      <c r="AF102" s="99"/>
      <c r="AG102" s="99" t="s">
        <v>120</v>
      </c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99"/>
      <c r="AU102" s="99"/>
      <c r="AV102" s="99"/>
      <c r="AW102" s="99"/>
      <c r="AX102" s="99"/>
      <c r="AY102" s="99"/>
      <c r="AZ102" s="99"/>
      <c r="BA102" s="99"/>
      <c r="BB102" s="99"/>
      <c r="BC102" s="99"/>
      <c r="BD102" s="99"/>
      <c r="BE102" s="99"/>
      <c r="BF102" s="99"/>
      <c r="BG102" s="99"/>
      <c r="BH102" s="99"/>
    </row>
    <row r="103" spans="1:60" outlineLevel="1" x14ac:dyDescent="0.2">
      <c r="A103" s="116">
        <v>23</v>
      </c>
      <c r="B103" s="117" t="s">
        <v>197</v>
      </c>
      <c r="C103" s="125" t="s">
        <v>198</v>
      </c>
      <c r="D103" s="118" t="s">
        <v>165</v>
      </c>
      <c r="E103" s="119">
        <v>1</v>
      </c>
      <c r="F103" s="120">
        <v>320</v>
      </c>
      <c r="G103" s="121">
        <f>ROUND(E103*F103,2)</f>
        <v>320</v>
      </c>
      <c r="H103" s="120"/>
      <c r="I103" s="121">
        <f>ROUND(E103*H103,2)</f>
        <v>0</v>
      </c>
      <c r="J103" s="120"/>
      <c r="K103" s="121">
        <f>ROUND(E103*J103,2)</f>
        <v>0</v>
      </c>
      <c r="L103" s="121">
        <v>21</v>
      </c>
      <c r="M103" s="121">
        <f>G103*(1+L103/100)</f>
        <v>387.2</v>
      </c>
      <c r="N103" s="121">
        <v>6.0000000000000002E-5</v>
      </c>
      <c r="O103" s="121">
        <f>ROUND(E103*N103,2)</f>
        <v>0</v>
      </c>
      <c r="P103" s="121">
        <v>0</v>
      </c>
      <c r="Q103" s="121">
        <f>ROUND(E103*P103,2)</f>
        <v>0</v>
      </c>
      <c r="R103" s="121" t="s">
        <v>159</v>
      </c>
      <c r="S103" s="121" t="s">
        <v>113</v>
      </c>
      <c r="T103" s="122" t="s">
        <v>113</v>
      </c>
      <c r="U103" s="105">
        <v>0.22700000000000001</v>
      </c>
      <c r="V103" s="105">
        <f>ROUND(E103*U103,2)</f>
        <v>0.23</v>
      </c>
      <c r="W103" s="105"/>
      <c r="X103" s="99"/>
      <c r="Y103" s="99"/>
      <c r="Z103" s="99"/>
      <c r="AA103" s="99"/>
      <c r="AB103" s="99"/>
      <c r="AC103" s="99"/>
      <c r="AD103" s="99"/>
      <c r="AE103" s="99"/>
      <c r="AF103" s="99"/>
      <c r="AG103" s="99" t="s">
        <v>114</v>
      </c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99"/>
      <c r="BF103" s="99"/>
      <c r="BG103" s="99"/>
      <c r="BH103" s="99"/>
    </row>
    <row r="104" spans="1:60" outlineLevel="1" x14ac:dyDescent="0.2">
      <c r="A104" s="102"/>
      <c r="B104" s="103"/>
      <c r="C104" s="126" t="s">
        <v>195</v>
      </c>
      <c r="D104" s="107"/>
      <c r="E104" s="108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99"/>
      <c r="Y104" s="99"/>
      <c r="Z104" s="99"/>
      <c r="AA104" s="99"/>
      <c r="AB104" s="99"/>
      <c r="AC104" s="99"/>
      <c r="AD104" s="99"/>
      <c r="AE104" s="99"/>
      <c r="AF104" s="99"/>
      <c r="AG104" s="99" t="s">
        <v>118</v>
      </c>
      <c r="AH104" s="99">
        <v>0</v>
      </c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99"/>
      <c r="BE104" s="99"/>
      <c r="BF104" s="99"/>
      <c r="BG104" s="99"/>
      <c r="BH104" s="99"/>
    </row>
    <row r="105" spans="1:60" outlineLevel="1" x14ac:dyDescent="0.2">
      <c r="A105" s="102"/>
      <c r="B105" s="103"/>
      <c r="C105" s="126" t="s">
        <v>199</v>
      </c>
      <c r="D105" s="107"/>
      <c r="E105" s="108">
        <v>1</v>
      </c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99"/>
      <c r="Y105" s="99"/>
      <c r="Z105" s="99"/>
      <c r="AA105" s="99"/>
      <c r="AB105" s="99"/>
      <c r="AC105" s="99"/>
      <c r="AD105" s="99"/>
      <c r="AE105" s="99"/>
      <c r="AF105" s="99"/>
      <c r="AG105" s="99" t="s">
        <v>118</v>
      </c>
      <c r="AH105" s="99">
        <v>0</v>
      </c>
      <c r="AI105" s="99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99"/>
    </row>
    <row r="106" spans="1:60" outlineLevel="1" x14ac:dyDescent="0.2">
      <c r="A106" s="102"/>
      <c r="B106" s="103"/>
      <c r="C106" s="227"/>
      <c r="D106" s="228"/>
      <c r="E106" s="228"/>
      <c r="F106" s="228"/>
      <c r="G106" s="228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99"/>
      <c r="Y106" s="99"/>
      <c r="Z106" s="99"/>
      <c r="AA106" s="99"/>
      <c r="AB106" s="99"/>
      <c r="AC106" s="99"/>
      <c r="AD106" s="99"/>
      <c r="AE106" s="99"/>
      <c r="AF106" s="99"/>
      <c r="AG106" s="99" t="s">
        <v>120</v>
      </c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</row>
    <row r="107" spans="1:60" outlineLevel="1" x14ac:dyDescent="0.2">
      <c r="A107" s="116">
        <v>24</v>
      </c>
      <c r="B107" s="117" t="s">
        <v>200</v>
      </c>
      <c r="C107" s="125" t="s">
        <v>201</v>
      </c>
      <c r="D107" s="118" t="s">
        <v>165</v>
      </c>
      <c r="E107" s="119">
        <v>2</v>
      </c>
      <c r="F107" s="120">
        <v>109.9</v>
      </c>
      <c r="G107" s="121">
        <f>ROUND(E107*F107,2)</f>
        <v>219.8</v>
      </c>
      <c r="H107" s="120"/>
      <c r="I107" s="121">
        <f>ROUND(E107*H107,2)</f>
        <v>0</v>
      </c>
      <c r="J107" s="120"/>
      <c r="K107" s="121">
        <f>ROUND(E107*J107,2)</f>
        <v>0</v>
      </c>
      <c r="L107" s="121">
        <v>21</v>
      </c>
      <c r="M107" s="121">
        <f>G107*(1+L107/100)</f>
        <v>265.95800000000003</v>
      </c>
      <c r="N107" s="121">
        <v>1.0000000000000001E-5</v>
      </c>
      <c r="O107" s="121">
        <f>ROUND(E107*N107,2)</f>
        <v>0</v>
      </c>
      <c r="P107" s="121">
        <v>0</v>
      </c>
      <c r="Q107" s="121">
        <f>ROUND(E107*P107,2)</f>
        <v>0</v>
      </c>
      <c r="R107" s="121" t="s">
        <v>159</v>
      </c>
      <c r="S107" s="121" t="s">
        <v>113</v>
      </c>
      <c r="T107" s="122" t="s">
        <v>113</v>
      </c>
      <c r="U107" s="105">
        <v>0.34</v>
      </c>
      <c r="V107" s="105">
        <f>ROUND(E107*U107,2)</f>
        <v>0.68</v>
      </c>
      <c r="W107" s="105"/>
      <c r="X107" s="99"/>
      <c r="Y107" s="99"/>
      <c r="Z107" s="99"/>
      <c r="AA107" s="99"/>
      <c r="AB107" s="99"/>
      <c r="AC107" s="99"/>
      <c r="AD107" s="99"/>
      <c r="AE107" s="99"/>
      <c r="AF107" s="99"/>
      <c r="AG107" s="99" t="s">
        <v>114</v>
      </c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  <c r="AR107" s="99"/>
      <c r="AS107" s="99"/>
      <c r="AT107" s="99"/>
      <c r="AU107" s="99"/>
      <c r="AV107" s="99"/>
      <c r="AW107" s="99"/>
      <c r="AX107" s="99"/>
      <c r="AY107" s="99"/>
      <c r="AZ107" s="99"/>
      <c r="BA107" s="99"/>
      <c r="BB107" s="99"/>
      <c r="BC107" s="99"/>
      <c r="BD107" s="99"/>
      <c r="BE107" s="99"/>
      <c r="BF107" s="99"/>
      <c r="BG107" s="99"/>
      <c r="BH107" s="99"/>
    </row>
    <row r="108" spans="1:60" outlineLevel="1" x14ac:dyDescent="0.2">
      <c r="A108" s="102"/>
      <c r="B108" s="103"/>
      <c r="C108" s="126" t="s">
        <v>195</v>
      </c>
      <c r="D108" s="107"/>
      <c r="E108" s="108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99"/>
      <c r="Y108" s="99"/>
      <c r="Z108" s="99"/>
      <c r="AA108" s="99"/>
      <c r="AB108" s="99"/>
      <c r="AC108" s="99"/>
      <c r="AD108" s="99"/>
      <c r="AE108" s="99"/>
      <c r="AF108" s="99"/>
      <c r="AG108" s="99" t="s">
        <v>118</v>
      </c>
      <c r="AH108" s="99">
        <v>0</v>
      </c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99"/>
    </row>
    <row r="109" spans="1:60" outlineLevel="1" x14ac:dyDescent="0.2">
      <c r="A109" s="102"/>
      <c r="B109" s="103"/>
      <c r="C109" s="126" t="s">
        <v>202</v>
      </c>
      <c r="D109" s="107"/>
      <c r="E109" s="108">
        <v>2</v>
      </c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99"/>
      <c r="Y109" s="99"/>
      <c r="Z109" s="99"/>
      <c r="AA109" s="99"/>
      <c r="AB109" s="99"/>
      <c r="AC109" s="99"/>
      <c r="AD109" s="99"/>
      <c r="AE109" s="99"/>
      <c r="AF109" s="99"/>
      <c r="AG109" s="99" t="s">
        <v>118</v>
      </c>
      <c r="AH109" s="99">
        <v>0</v>
      </c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99"/>
      <c r="BF109" s="99"/>
      <c r="BG109" s="99"/>
      <c r="BH109" s="99"/>
    </row>
    <row r="110" spans="1:60" outlineLevel="1" x14ac:dyDescent="0.2">
      <c r="A110" s="102"/>
      <c r="B110" s="103"/>
      <c r="C110" s="227"/>
      <c r="D110" s="228"/>
      <c r="E110" s="228"/>
      <c r="F110" s="228"/>
      <c r="G110" s="228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99"/>
      <c r="Y110" s="99"/>
      <c r="Z110" s="99"/>
      <c r="AA110" s="99"/>
      <c r="AB110" s="99"/>
      <c r="AC110" s="99"/>
      <c r="AD110" s="99"/>
      <c r="AE110" s="99"/>
      <c r="AF110" s="99"/>
      <c r="AG110" s="99" t="s">
        <v>120</v>
      </c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99"/>
      <c r="BF110" s="99"/>
      <c r="BG110" s="99"/>
      <c r="BH110" s="99"/>
    </row>
    <row r="111" spans="1:60" ht="22.5" outlineLevel="1" x14ac:dyDescent="0.2">
      <c r="A111" s="116">
        <v>25</v>
      </c>
      <c r="B111" s="117" t="s">
        <v>203</v>
      </c>
      <c r="C111" s="125" t="s">
        <v>204</v>
      </c>
      <c r="D111" s="118" t="s">
        <v>165</v>
      </c>
      <c r="E111" s="119">
        <v>2</v>
      </c>
      <c r="F111" s="120">
        <v>800</v>
      </c>
      <c r="G111" s="121">
        <f>ROUND(E111*F111,2)</f>
        <v>1600</v>
      </c>
      <c r="H111" s="120"/>
      <c r="I111" s="121">
        <f>ROUND(E111*H111,2)</f>
        <v>0</v>
      </c>
      <c r="J111" s="120"/>
      <c r="K111" s="121">
        <f>ROUND(E111*J111,2)</f>
        <v>0</v>
      </c>
      <c r="L111" s="121">
        <v>21</v>
      </c>
      <c r="M111" s="121">
        <f>G111*(1+L111/100)</f>
        <v>1936</v>
      </c>
      <c r="N111" s="121">
        <v>2.0000000000000002E-5</v>
      </c>
      <c r="O111" s="121">
        <f>ROUND(E111*N111,2)</f>
        <v>0</v>
      </c>
      <c r="P111" s="121">
        <v>0</v>
      </c>
      <c r="Q111" s="121">
        <f>ROUND(E111*P111,2)</f>
        <v>0</v>
      </c>
      <c r="R111" s="121" t="s">
        <v>159</v>
      </c>
      <c r="S111" s="121" t="s">
        <v>113</v>
      </c>
      <c r="T111" s="122" t="s">
        <v>113</v>
      </c>
      <c r="U111" s="105">
        <v>0.86799999999999999</v>
      </c>
      <c r="V111" s="105">
        <f>ROUND(E111*U111,2)</f>
        <v>1.74</v>
      </c>
      <c r="W111" s="105"/>
      <c r="X111" s="99"/>
      <c r="Y111" s="99"/>
      <c r="Z111" s="99"/>
      <c r="AA111" s="99"/>
      <c r="AB111" s="99"/>
      <c r="AC111" s="99"/>
      <c r="AD111" s="99"/>
      <c r="AE111" s="99"/>
      <c r="AF111" s="99"/>
      <c r="AG111" s="99" t="s">
        <v>114</v>
      </c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99"/>
    </row>
    <row r="112" spans="1:60" outlineLevel="1" x14ac:dyDescent="0.2">
      <c r="A112" s="102"/>
      <c r="B112" s="103"/>
      <c r="C112" s="126" t="s">
        <v>195</v>
      </c>
      <c r="D112" s="107"/>
      <c r="E112" s="108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99"/>
      <c r="Y112" s="99"/>
      <c r="Z112" s="99"/>
      <c r="AA112" s="99"/>
      <c r="AB112" s="99"/>
      <c r="AC112" s="99"/>
      <c r="AD112" s="99"/>
      <c r="AE112" s="99"/>
      <c r="AF112" s="99"/>
      <c r="AG112" s="99" t="s">
        <v>118</v>
      </c>
      <c r="AH112" s="99">
        <v>0</v>
      </c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99"/>
      <c r="BB112" s="99"/>
      <c r="BC112" s="99"/>
      <c r="BD112" s="99"/>
      <c r="BE112" s="99"/>
      <c r="BF112" s="99"/>
      <c r="BG112" s="99"/>
      <c r="BH112" s="99"/>
    </row>
    <row r="113" spans="1:60" outlineLevel="1" x14ac:dyDescent="0.2">
      <c r="A113" s="102"/>
      <c r="B113" s="103"/>
      <c r="C113" s="126" t="s">
        <v>205</v>
      </c>
      <c r="D113" s="107"/>
      <c r="E113" s="108">
        <v>1</v>
      </c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99"/>
      <c r="Y113" s="99"/>
      <c r="Z113" s="99"/>
      <c r="AA113" s="99"/>
      <c r="AB113" s="99"/>
      <c r="AC113" s="99"/>
      <c r="AD113" s="99"/>
      <c r="AE113" s="99"/>
      <c r="AF113" s="99"/>
      <c r="AG113" s="99" t="s">
        <v>118</v>
      </c>
      <c r="AH113" s="99">
        <v>0</v>
      </c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99"/>
      <c r="BF113" s="99"/>
      <c r="BG113" s="99"/>
      <c r="BH113" s="99"/>
    </row>
    <row r="114" spans="1:60" outlineLevel="1" x14ac:dyDescent="0.2">
      <c r="A114" s="102"/>
      <c r="B114" s="103"/>
      <c r="C114" s="126" t="s">
        <v>206</v>
      </c>
      <c r="D114" s="107"/>
      <c r="E114" s="108">
        <v>1</v>
      </c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99"/>
      <c r="Y114" s="99"/>
      <c r="Z114" s="99"/>
      <c r="AA114" s="99"/>
      <c r="AB114" s="99"/>
      <c r="AC114" s="99"/>
      <c r="AD114" s="99"/>
      <c r="AE114" s="99"/>
      <c r="AF114" s="99"/>
      <c r="AG114" s="99" t="s">
        <v>118</v>
      </c>
      <c r="AH114" s="99">
        <v>0</v>
      </c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99"/>
      <c r="BH114" s="99"/>
    </row>
    <row r="115" spans="1:60" outlineLevel="1" x14ac:dyDescent="0.2">
      <c r="A115" s="102"/>
      <c r="B115" s="103"/>
      <c r="C115" s="227"/>
      <c r="D115" s="228"/>
      <c r="E115" s="228"/>
      <c r="F115" s="228"/>
      <c r="G115" s="228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99"/>
      <c r="Y115" s="99"/>
      <c r="Z115" s="99"/>
      <c r="AA115" s="99"/>
      <c r="AB115" s="99"/>
      <c r="AC115" s="99"/>
      <c r="AD115" s="99"/>
      <c r="AE115" s="99"/>
      <c r="AF115" s="99"/>
      <c r="AG115" s="99" t="s">
        <v>120</v>
      </c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99"/>
      <c r="BF115" s="99"/>
      <c r="BG115" s="99"/>
      <c r="BH115" s="99"/>
    </row>
    <row r="116" spans="1:60" ht="22.5" outlineLevel="1" x14ac:dyDescent="0.2">
      <c r="A116" s="116">
        <v>26</v>
      </c>
      <c r="B116" s="117" t="s">
        <v>207</v>
      </c>
      <c r="C116" s="125" t="s">
        <v>208</v>
      </c>
      <c r="D116" s="118" t="s">
        <v>194</v>
      </c>
      <c r="E116" s="119">
        <v>3.6</v>
      </c>
      <c r="F116" s="120">
        <v>75</v>
      </c>
      <c r="G116" s="121">
        <f>ROUND(E116*F116,2)</f>
        <v>270</v>
      </c>
      <c r="H116" s="120"/>
      <c r="I116" s="121">
        <f>ROUND(E116*H116,2)</f>
        <v>0</v>
      </c>
      <c r="J116" s="120"/>
      <c r="K116" s="121">
        <f>ROUND(E116*J116,2)</f>
        <v>0</v>
      </c>
      <c r="L116" s="121">
        <v>21</v>
      </c>
      <c r="M116" s="121">
        <f>G116*(1+L116/100)</f>
        <v>326.7</v>
      </c>
      <c r="N116" s="121">
        <v>0</v>
      </c>
      <c r="O116" s="121">
        <f>ROUND(E116*N116,2)</f>
        <v>0</v>
      </c>
      <c r="P116" s="121">
        <v>0</v>
      </c>
      <c r="Q116" s="121">
        <f>ROUND(E116*P116,2)</f>
        <v>0</v>
      </c>
      <c r="R116" s="121" t="s">
        <v>159</v>
      </c>
      <c r="S116" s="121" t="s">
        <v>113</v>
      </c>
      <c r="T116" s="122" t="s">
        <v>113</v>
      </c>
      <c r="U116" s="105">
        <v>3.1E-2</v>
      </c>
      <c r="V116" s="105">
        <f>ROUND(E116*U116,2)</f>
        <v>0.11</v>
      </c>
      <c r="W116" s="105"/>
      <c r="X116" s="99"/>
      <c r="Y116" s="99"/>
      <c r="Z116" s="99"/>
      <c r="AA116" s="99"/>
      <c r="AB116" s="99"/>
      <c r="AC116" s="99"/>
      <c r="AD116" s="99"/>
      <c r="AE116" s="99"/>
      <c r="AF116" s="99"/>
      <c r="AG116" s="99" t="s">
        <v>114</v>
      </c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  <c r="AT116" s="99"/>
      <c r="AU116" s="99"/>
      <c r="AV116" s="99"/>
      <c r="AW116" s="99"/>
      <c r="AX116" s="99"/>
      <c r="AY116" s="99"/>
      <c r="AZ116" s="99"/>
      <c r="BA116" s="99"/>
      <c r="BB116" s="99"/>
      <c r="BC116" s="99"/>
      <c r="BD116" s="99"/>
      <c r="BE116" s="99"/>
      <c r="BF116" s="99"/>
      <c r="BG116" s="99"/>
      <c r="BH116" s="99"/>
    </row>
    <row r="117" spans="1:60" outlineLevel="1" x14ac:dyDescent="0.2">
      <c r="A117" s="102"/>
      <c r="B117" s="103"/>
      <c r="C117" s="126" t="s">
        <v>195</v>
      </c>
      <c r="D117" s="107"/>
      <c r="E117" s="108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99"/>
      <c r="Y117" s="99"/>
      <c r="Z117" s="99"/>
      <c r="AA117" s="99"/>
      <c r="AB117" s="99"/>
      <c r="AC117" s="99"/>
      <c r="AD117" s="99"/>
      <c r="AE117" s="99"/>
      <c r="AF117" s="99"/>
      <c r="AG117" s="99" t="s">
        <v>118</v>
      </c>
      <c r="AH117" s="99">
        <v>0</v>
      </c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  <c r="AU117" s="99"/>
      <c r="AV117" s="99"/>
      <c r="AW117" s="99"/>
      <c r="AX117" s="99"/>
      <c r="AY117" s="99"/>
      <c r="AZ117" s="99"/>
      <c r="BA117" s="99"/>
      <c r="BB117" s="99"/>
      <c r="BC117" s="99"/>
      <c r="BD117" s="99"/>
      <c r="BE117" s="99"/>
      <c r="BF117" s="99"/>
      <c r="BG117" s="99"/>
      <c r="BH117" s="99"/>
    </row>
    <row r="118" spans="1:60" outlineLevel="1" x14ac:dyDescent="0.2">
      <c r="A118" s="102"/>
      <c r="B118" s="103"/>
      <c r="C118" s="126" t="s">
        <v>209</v>
      </c>
      <c r="D118" s="107"/>
      <c r="E118" s="108">
        <v>3.6</v>
      </c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99"/>
      <c r="Y118" s="99"/>
      <c r="Z118" s="99"/>
      <c r="AA118" s="99"/>
      <c r="AB118" s="99"/>
      <c r="AC118" s="99"/>
      <c r="AD118" s="99"/>
      <c r="AE118" s="99"/>
      <c r="AF118" s="99"/>
      <c r="AG118" s="99" t="s">
        <v>118</v>
      </c>
      <c r="AH118" s="99">
        <v>0</v>
      </c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</row>
    <row r="119" spans="1:60" outlineLevel="1" x14ac:dyDescent="0.2">
      <c r="A119" s="102"/>
      <c r="B119" s="103"/>
      <c r="C119" s="227"/>
      <c r="D119" s="228"/>
      <c r="E119" s="228"/>
      <c r="F119" s="228"/>
      <c r="G119" s="228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99"/>
      <c r="Y119" s="99"/>
      <c r="Z119" s="99"/>
      <c r="AA119" s="99"/>
      <c r="AB119" s="99"/>
      <c r="AC119" s="99"/>
      <c r="AD119" s="99"/>
      <c r="AE119" s="99"/>
      <c r="AF119" s="99"/>
      <c r="AG119" s="99" t="s">
        <v>120</v>
      </c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</row>
    <row r="120" spans="1:60" ht="22.5" outlineLevel="1" x14ac:dyDescent="0.2">
      <c r="A120" s="116">
        <v>27</v>
      </c>
      <c r="B120" s="117" t="s">
        <v>210</v>
      </c>
      <c r="C120" s="125" t="s">
        <v>211</v>
      </c>
      <c r="D120" s="118" t="s">
        <v>165</v>
      </c>
      <c r="E120" s="119">
        <v>21</v>
      </c>
      <c r="F120" s="120">
        <v>35</v>
      </c>
      <c r="G120" s="121">
        <f>ROUND(E120*F120,2)</f>
        <v>735</v>
      </c>
      <c r="H120" s="120"/>
      <c r="I120" s="121">
        <f>ROUND(E120*H120,2)</f>
        <v>0</v>
      </c>
      <c r="J120" s="120"/>
      <c r="K120" s="121">
        <f>ROUND(E120*J120,2)</f>
        <v>0</v>
      </c>
      <c r="L120" s="121">
        <v>21</v>
      </c>
      <c r="M120" s="121">
        <f>G120*(1+L120/100)</f>
        <v>889.35</v>
      </c>
      <c r="N120" s="121">
        <v>0</v>
      </c>
      <c r="O120" s="121">
        <f>ROUND(E120*N120,2)</f>
        <v>0</v>
      </c>
      <c r="P120" s="121">
        <v>0</v>
      </c>
      <c r="Q120" s="121">
        <f>ROUND(E120*P120,2)</f>
        <v>0</v>
      </c>
      <c r="R120" s="121" t="s">
        <v>159</v>
      </c>
      <c r="S120" s="121" t="s">
        <v>113</v>
      </c>
      <c r="T120" s="122" t="s">
        <v>113</v>
      </c>
      <c r="U120" s="105">
        <v>6.2E-2</v>
      </c>
      <c r="V120" s="105">
        <f>ROUND(E120*U120,2)</f>
        <v>1.3</v>
      </c>
      <c r="W120" s="105"/>
      <c r="X120" s="99"/>
      <c r="Y120" s="99"/>
      <c r="Z120" s="99"/>
      <c r="AA120" s="99"/>
      <c r="AB120" s="99"/>
      <c r="AC120" s="99"/>
      <c r="AD120" s="99"/>
      <c r="AE120" s="99"/>
      <c r="AF120" s="99"/>
      <c r="AG120" s="99" t="s">
        <v>114</v>
      </c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  <c r="AT120" s="99"/>
      <c r="AU120" s="99"/>
      <c r="AV120" s="99"/>
      <c r="AW120" s="99"/>
      <c r="AX120" s="99"/>
      <c r="AY120" s="99"/>
      <c r="AZ120" s="99"/>
      <c r="BA120" s="99"/>
      <c r="BB120" s="99"/>
      <c r="BC120" s="99"/>
      <c r="BD120" s="99"/>
      <c r="BE120" s="99"/>
      <c r="BF120" s="99"/>
      <c r="BG120" s="99"/>
      <c r="BH120" s="99"/>
    </row>
    <row r="121" spans="1:60" outlineLevel="1" x14ac:dyDescent="0.2">
      <c r="A121" s="102"/>
      <c r="B121" s="103"/>
      <c r="C121" s="126" t="s">
        <v>195</v>
      </c>
      <c r="D121" s="107"/>
      <c r="E121" s="108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99"/>
      <c r="Y121" s="99"/>
      <c r="Z121" s="99"/>
      <c r="AA121" s="99"/>
      <c r="AB121" s="99"/>
      <c r="AC121" s="99"/>
      <c r="AD121" s="99"/>
      <c r="AE121" s="99"/>
      <c r="AF121" s="99"/>
      <c r="AG121" s="99" t="s">
        <v>118</v>
      </c>
      <c r="AH121" s="99">
        <v>0</v>
      </c>
      <c r="AI121" s="99"/>
      <c r="AJ121" s="99"/>
      <c r="AK121" s="99"/>
      <c r="AL121" s="99"/>
      <c r="AM121" s="99"/>
      <c r="AN121" s="99"/>
      <c r="AO121" s="99"/>
      <c r="AP121" s="99"/>
      <c r="AQ121" s="99"/>
      <c r="AR121" s="99"/>
      <c r="AS121" s="99"/>
      <c r="AT121" s="99"/>
      <c r="AU121" s="99"/>
      <c r="AV121" s="99"/>
      <c r="AW121" s="99"/>
      <c r="AX121" s="99"/>
      <c r="AY121" s="99"/>
      <c r="AZ121" s="99"/>
      <c r="BA121" s="99"/>
      <c r="BB121" s="99"/>
      <c r="BC121" s="99"/>
      <c r="BD121" s="99"/>
      <c r="BE121" s="99"/>
      <c r="BF121" s="99"/>
      <c r="BG121" s="99"/>
      <c r="BH121" s="99"/>
    </row>
    <row r="122" spans="1:60" outlineLevel="1" x14ac:dyDescent="0.2">
      <c r="A122" s="102"/>
      <c r="B122" s="103"/>
      <c r="C122" s="126" t="s">
        <v>212</v>
      </c>
      <c r="D122" s="107"/>
      <c r="E122" s="108">
        <v>21</v>
      </c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99"/>
      <c r="Y122" s="99"/>
      <c r="Z122" s="99"/>
      <c r="AA122" s="99"/>
      <c r="AB122" s="99"/>
      <c r="AC122" s="99"/>
      <c r="AD122" s="99"/>
      <c r="AE122" s="99"/>
      <c r="AF122" s="99"/>
      <c r="AG122" s="99" t="s">
        <v>118</v>
      </c>
      <c r="AH122" s="99">
        <v>0</v>
      </c>
      <c r="AI122" s="99"/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  <c r="AT122" s="99"/>
      <c r="AU122" s="99"/>
      <c r="AV122" s="99"/>
      <c r="AW122" s="99"/>
      <c r="AX122" s="99"/>
      <c r="AY122" s="99"/>
      <c r="AZ122" s="99"/>
      <c r="BA122" s="99"/>
      <c r="BB122" s="99"/>
      <c r="BC122" s="99"/>
      <c r="BD122" s="99"/>
      <c r="BE122" s="99"/>
      <c r="BF122" s="99"/>
      <c r="BG122" s="99"/>
      <c r="BH122" s="99"/>
    </row>
    <row r="123" spans="1:60" outlineLevel="1" x14ac:dyDescent="0.2">
      <c r="A123" s="102"/>
      <c r="B123" s="103"/>
      <c r="C123" s="227"/>
      <c r="D123" s="228"/>
      <c r="E123" s="228"/>
      <c r="F123" s="228"/>
      <c r="G123" s="228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99"/>
      <c r="Y123" s="99"/>
      <c r="Z123" s="99"/>
      <c r="AA123" s="99"/>
      <c r="AB123" s="99"/>
      <c r="AC123" s="99"/>
      <c r="AD123" s="99"/>
      <c r="AE123" s="99"/>
      <c r="AF123" s="99"/>
      <c r="AG123" s="99" t="s">
        <v>120</v>
      </c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</row>
    <row r="124" spans="1:60" ht="33.75" outlineLevel="1" x14ac:dyDescent="0.2">
      <c r="A124" s="116">
        <v>28</v>
      </c>
      <c r="B124" s="117" t="s">
        <v>213</v>
      </c>
      <c r="C124" s="125" t="s">
        <v>214</v>
      </c>
      <c r="D124" s="118" t="s">
        <v>194</v>
      </c>
      <c r="E124" s="119">
        <v>84</v>
      </c>
      <c r="F124" s="120">
        <v>5</v>
      </c>
      <c r="G124" s="121">
        <f>ROUND(E124*F124,2)</f>
        <v>420</v>
      </c>
      <c r="H124" s="120"/>
      <c r="I124" s="121">
        <f>ROUND(E124*H124,2)</f>
        <v>0</v>
      </c>
      <c r="J124" s="120"/>
      <c r="K124" s="121">
        <f>ROUND(E124*J124,2)</f>
        <v>0</v>
      </c>
      <c r="L124" s="121">
        <v>21</v>
      </c>
      <c r="M124" s="121">
        <f>G124*(1+L124/100)</f>
        <v>508.2</v>
      </c>
      <c r="N124" s="121">
        <v>0</v>
      </c>
      <c r="O124" s="121">
        <f>ROUND(E124*N124,2)</f>
        <v>0</v>
      </c>
      <c r="P124" s="121">
        <v>0</v>
      </c>
      <c r="Q124" s="121">
        <f>ROUND(E124*P124,2)</f>
        <v>0</v>
      </c>
      <c r="R124" s="121" t="s">
        <v>159</v>
      </c>
      <c r="S124" s="121" t="s">
        <v>113</v>
      </c>
      <c r="T124" s="122" t="s">
        <v>113</v>
      </c>
      <c r="U124" s="105">
        <v>3.1E-2</v>
      </c>
      <c r="V124" s="105">
        <f>ROUND(E124*U124,2)</f>
        <v>2.6</v>
      </c>
      <c r="W124" s="105"/>
      <c r="X124" s="99"/>
      <c r="Y124" s="99"/>
      <c r="Z124" s="99"/>
      <c r="AA124" s="99"/>
      <c r="AB124" s="99"/>
      <c r="AC124" s="99"/>
      <c r="AD124" s="99"/>
      <c r="AE124" s="99"/>
      <c r="AF124" s="99"/>
      <c r="AG124" s="99" t="s">
        <v>114</v>
      </c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  <c r="AX124" s="99"/>
      <c r="AY124" s="99"/>
      <c r="AZ124" s="99"/>
      <c r="BA124" s="99"/>
      <c r="BB124" s="99"/>
      <c r="BC124" s="99"/>
      <c r="BD124" s="99"/>
      <c r="BE124" s="99"/>
      <c r="BF124" s="99"/>
      <c r="BG124" s="99"/>
      <c r="BH124" s="99"/>
    </row>
    <row r="125" spans="1:60" outlineLevel="1" x14ac:dyDescent="0.2">
      <c r="A125" s="102"/>
      <c r="B125" s="103"/>
      <c r="C125" s="126" t="s">
        <v>195</v>
      </c>
      <c r="D125" s="107"/>
      <c r="E125" s="108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99"/>
      <c r="Y125" s="99"/>
      <c r="Z125" s="99"/>
      <c r="AA125" s="99"/>
      <c r="AB125" s="99"/>
      <c r="AC125" s="99"/>
      <c r="AD125" s="99"/>
      <c r="AE125" s="99"/>
      <c r="AF125" s="99"/>
      <c r="AG125" s="99" t="s">
        <v>118</v>
      </c>
      <c r="AH125" s="99">
        <v>0</v>
      </c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  <c r="AU125" s="99"/>
      <c r="AV125" s="99"/>
      <c r="AW125" s="99"/>
      <c r="AX125" s="99"/>
      <c r="AY125" s="99"/>
      <c r="AZ125" s="99"/>
      <c r="BA125" s="99"/>
      <c r="BB125" s="99"/>
      <c r="BC125" s="99"/>
      <c r="BD125" s="99"/>
      <c r="BE125" s="99"/>
      <c r="BF125" s="99"/>
      <c r="BG125" s="99"/>
      <c r="BH125" s="99"/>
    </row>
    <row r="126" spans="1:60" outlineLevel="1" x14ac:dyDescent="0.2">
      <c r="A126" s="102"/>
      <c r="B126" s="103"/>
      <c r="C126" s="126" t="s">
        <v>215</v>
      </c>
      <c r="D126" s="107"/>
      <c r="E126" s="108">
        <v>84</v>
      </c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99"/>
      <c r="Y126" s="99"/>
      <c r="Z126" s="99"/>
      <c r="AA126" s="99"/>
      <c r="AB126" s="99"/>
      <c r="AC126" s="99"/>
      <c r="AD126" s="99"/>
      <c r="AE126" s="99"/>
      <c r="AF126" s="99"/>
      <c r="AG126" s="99" t="s">
        <v>118</v>
      </c>
      <c r="AH126" s="99">
        <v>0</v>
      </c>
      <c r="AI126" s="99"/>
      <c r="AJ126" s="99"/>
      <c r="AK126" s="99"/>
      <c r="AL126" s="99"/>
      <c r="AM126" s="99"/>
      <c r="AN126" s="99"/>
      <c r="AO126" s="99"/>
      <c r="AP126" s="99"/>
      <c r="AQ126" s="99"/>
      <c r="AR126" s="99"/>
      <c r="AS126" s="99"/>
      <c r="AT126" s="99"/>
      <c r="AU126" s="99"/>
      <c r="AV126" s="99"/>
      <c r="AW126" s="99"/>
      <c r="AX126" s="99"/>
      <c r="AY126" s="99"/>
      <c r="AZ126" s="99"/>
      <c r="BA126" s="99"/>
      <c r="BB126" s="99"/>
      <c r="BC126" s="99"/>
      <c r="BD126" s="99"/>
      <c r="BE126" s="99"/>
      <c r="BF126" s="99"/>
      <c r="BG126" s="99"/>
      <c r="BH126" s="99"/>
    </row>
    <row r="127" spans="1:60" outlineLevel="1" x14ac:dyDescent="0.2">
      <c r="A127" s="102"/>
      <c r="B127" s="103"/>
      <c r="C127" s="227"/>
      <c r="D127" s="228"/>
      <c r="E127" s="228"/>
      <c r="F127" s="228"/>
      <c r="G127" s="228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99"/>
      <c r="Y127" s="99"/>
      <c r="Z127" s="99"/>
      <c r="AA127" s="99"/>
      <c r="AB127" s="99"/>
      <c r="AC127" s="99"/>
      <c r="AD127" s="99"/>
      <c r="AE127" s="99"/>
      <c r="AF127" s="99"/>
      <c r="AG127" s="99" t="s">
        <v>120</v>
      </c>
      <c r="AH127" s="99"/>
      <c r="AI127" s="99"/>
      <c r="AJ127" s="99"/>
      <c r="AK127" s="99"/>
      <c r="AL127" s="99"/>
      <c r="AM127" s="99"/>
      <c r="AN127" s="99"/>
      <c r="AO127" s="99"/>
      <c r="AP127" s="99"/>
      <c r="AQ127" s="99"/>
      <c r="AR127" s="99"/>
      <c r="AS127" s="99"/>
      <c r="AT127" s="99"/>
      <c r="AU127" s="99"/>
      <c r="AV127" s="99"/>
      <c r="AW127" s="99"/>
      <c r="AX127" s="99"/>
      <c r="AY127" s="99"/>
      <c r="AZ127" s="99"/>
      <c r="BA127" s="99"/>
      <c r="BB127" s="99"/>
      <c r="BC127" s="99"/>
      <c r="BD127" s="99"/>
      <c r="BE127" s="99"/>
      <c r="BF127" s="99"/>
      <c r="BG127" s="99"/>
      <c r="BH127" s="99"/>
    </row>
    <row r="128" spans="1:60" ht="22.5" outlineLevel="1" x14ac:dyDescent="0.2">
      <c r="A128" s="116">
        <v>29</v>
      </c>
      <c r="B128" s="117" t="s">
        <v>216</v>
      </c>
      <c r="C128" s="125" t="s">
        <v>217</v>
      </c>
      <c r="D128" s="118" t="s">
        <v>194</v>
      </c>
      <c r="E128" s="119">
        <v>1.8</v>
      </c>
      <c r="F128" s="120">
        <v>203</v>
      </c>
      <c r="G128" s="121">
        <f>ROUND(E128*F128,2)</f>
        <v>365.4</v>
      </c>
      <c r="H128" s="120"/>
      <c r="I128" s="121">
        <f>ROUND(E128*H128,2)</f>
        <v>0</v>
      </c>
      <c r="J128" s="120"/>
      <c r="K128" s="121">
        <f>ROUND(E128*J128,2)</f>
        <v>0</v>
      </c>
      <c r="L128" s="121">
        <v>21</v>
      </c>
      <c r="M128" s="121">
        <f>G128*(1+L128/100)</f>
        <v>442.13399999999996</v>
      </c>
      <c r="N128" s="121">
        <v>1.6250000000000001E-2</v>
      </c>
      <c r="O128" s="121">
        <f>ROUND(E128*N128,2)</f>
        <v>0.03</v>
      </c>
      <c r="P128" s="121">
        <v>0</v>
      </c>
      <c r="Q128" s="121">
        <f>ROUND(E128*P128,2)</f>
        <v>0</v>
      </c>
      <c r="R128" s="121" t="s">
        <v>159</v>
      </c>
      <c r="S128" s="121" t="s">
        <v>113</v>
      </c>
      <c r="T128" s="122" t="s">
        <v>113</v>
      </c>
      <c r="U128" s="105">
        <v>0.44500000000000001</v>
      </c>
      <c r="V128" s="105">
        <f>ROUND(E128*U128,2)</f>
        <v>0.8</v>
      </c>
      <c r="W128" s="105"/>
      <c r="X128" s="99"/>
      <c r="Y128" s="99"/>
      <c r="Z128" s="99"/>
      <c r="AA128" s="99"/>
      <c r="AB128" s="99"/>
      <c r="AC128" s="99"/>
      <c r="AD128" s="99"/>
      <c r="AE128" s="99"/>
      <c r="AF128" s="99"/>
      <c r="AG128" s="99" t="s">
        <v>114</v>
      </c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</row>
    <row r="129" spans="1:60" outlineLevel="1" x14ac:dyDescent="0.2">
      <c r="A129" s="102"/>
      <c r="B129" s="103"/>
      <c r="C129" s="126" t="s">
        <v>195</v>
      </c>
      <c r="D129" s="107"/>
      <c r="E129" s="108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99"/>
      <c r="Y129" s="99"/>
      <c r="Z129" s="99"/>
      <c r="AA129" s="99"/>
      <c r="AB129" s="99"/>
      <c r="AC129" s="99"/>
      <c r="AD129" s="99"/>
      <c r="AE129" s="99"/>
      <c r="AF129" s="99"/>
      <c r="AG129" s="99" t="s">
        <v>118</v>
      </c>
      <c r="AH129" s="99">
        <v>0</v>
      </c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</row>
    <row r="130" spans="1:60" outlineLevel="1" x14ac:dyDescent="0.2">
      <c r="A130" s="102"/>
      <c r="B130" s="103"/>
      <c r="C130" s="126" t="s">
        <v>218</v>
      </c>
      <c r="D130" s="107"/>
      <c r="E130" s="108">
        <v>1.8</v>
      </c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99"/>
      <c r="Y130" s="99"/>
      <c r="Z130" s="99"/>
      <c r="AA130" s="99"/>
      <c r="AB130" s="99"/>
      <c r="AC130" s="99"/>
      <c r="AD130" s="99"/>
      <c r="AE130" s="99"/>
      <c r="AF130" s="99"/>
      <c r="AG130" s="99" t="s">
        <v>118</v>
      </c>
      <c r="AH130" s="99">
        <v>0</v>
      </c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</row>
    <row r="131" spans="1:60" outlineLevel="1" x14ac:dyDescent="0.2">
      <c r="A131" s="102"/>
      <c r="B131" s="103"/>
      <c r="C131" s="227"/>
      <c r="D131" s="228"/>
      <c r="E131" s="228"/>
      <c r="F131" s="228"/>
      <c r="G131" s="228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105"/>
      <c r="U131" s="105"/>
      <c r="V131" s="105"/>
      <c r="W131" s="105"/>
      <c r="X131" s="99"/>
      <c r="Y131" s="99"/>
      <c r="Z131" s="99"/>
      <c r="AA131" s="99"/>
      <c r="AB131" s="99"/>
      <c r="AC131" s="99"/>
      <c r="AD131" s="99"/>
      <c r="AE131" s="99"/>
      <c r="AF131" s="99"/>
      <c r="AG131" s="99" t="s">
        <v>120</v>
      </c>
      <c r="AH131" s="99"/>
      <c r="AI131" s="99"/>
      <c r="AJ131" s="99"/>
      <c r="AK131" s="99"/>
      <c r="AL131" s="99"/>
      <c r="AM131" s="99"/>
      <c r="AN131" s="99"/>
      <c r="AO131" s="99"/>
      <c r="AP131" s="99"/>
      <c r="AQ131" s="99"/>
      <c r="AR131" s="99"/>
      <c r="AS131" s="99"/>
      <c r="AT131" s="99"/>
      <c r="AU131" s="99"/>
      <c r="AV131" s="99"/>
      <c r="AW131" s="99"/>
      <c r="AX131" s="99"/>
      <c r="AY131" s="99"/>
      <c r="AZ131" s="99"/>
      <c r="BA131" s="99"/>
      <c r="BB131" s="99"/>
      <c r="BC131" s="99"/>
      <c r="BD131" s="99"/>
      <c r="BE131" s="99"/>
      <c r="BF131" s="99"/>
      <c r="BG131" s="99"/>
      <c r="BH131" s="99"/>
    </row>
    <row r="132" spans="1:60" outlineLevel="1" x14ac:dyDescent="0.2">
      <c r="A132" s="116">
        <v>30</v>
      </c>
      <c r="B132" s="117" t="s">
        <v>219</v>
      </c>
      <c r="C132" s="125" t="s">
        <v>220</v>
      </c>
      <c r="D132" s="118" t="s">
        <v>194</v>
      </c>
      <c r="E132" s="119">
        <v>84</v>
      </c>
      <c r="F132" s="120">
        <v>5</v>
      </c>
      <c r="G132" s="121">
        <f>ROUND(E132*F132,2)</f>
        <v>420</v>
      </c>
      <c r="H132" s="120"/>
      <c r="I132" s="121">
        <f>ROUND(E132*H132,2)</f>
        <v>0</v>
      </c>
      <c r="J132" s="120"/>
      <c r="K132" s="121">
        <f>ROUND(E132*J132,2)</f>
        <v>0</v>
      </c>
      <c r="L132" s="121">
        <v>21</v>
      </c>
      <c r="M132" s="121">
        <f>G132*(1+L132/100)</f>
        <v>508.2</v>
      </c>
      <c r="N132" s="121">
        <v>0</v>
      </c>
      <c r="O132" s="121">
        <f>ROUND(E132*N132,2)</f>
        <v>0</v>
      </c>
      <c r="P132" s="121">
        <v>0</v>
      </c>
      <c r="Q132" s="121">
        <f>ROUND(E132*P132,2)</f>
        <v>0</v>
      </c>
      <c r="R132" s="121" t="s">
        <v>159</v>
      </c>
      <c r="S132" s="121" t="s">
        <v>113</v>
      </c>
      <c r="T132" s="122" t="s">
        <v>113</v>
      </c>
      <c r="U132" s="105">
        <v>5.1999999999999998E-2</v>
      </c>
      <c r="V132" s="105">
        <f>ROUND(E132*U132,2)</f>
        <v>4.37</v>
      </c>
      <c r="W132" s="105"/>
      <c r="X132" s="99"/>
      <c r="Y132" s="99"/>
      <c r="Z132" s="99"/>
      <c r="AA132" s="99"/>
      <c r="AB132" s="99"/>
      <c r="AC132" s="99"/>
      <c r="AD132" s="99"/>
      <c r="AE132" s="99"/>
      <c r="AF132" s="99"/>
      <c r="AG132" s="99" t="s">
        <v>114</v>
      </c>
      <c r="AH132" s="99"/>
      <c r="AI132" s="99"/>
      <c r="AJ132" s="99"/>
      <c r="AK132" s="99"/>
      <c r="AL132" s="99"/>
      <c r="AM132" s="99"/>
      <c r="AN132" s="99"/>
      <c r="AO132" s="99"/>
      <c r="AP132" s="99"/>
      <c r="AQ132" s="99"/>
      <c r="AR132" s="99"/>
      <c r="AS132" s="99"/>
      <c r="AT132" s="99"/>
      <c r="AU132" s="99"/>
      <c r="AV132" s="99"/>
      <c r="AW132" s="99"/>
      <c r="AX132" s="99"/>
      <c r="AY132" s="99"/>
      <c r="AZ132" s="99"/>
      <c r="BA132" s="99"/>
      <c r="BB132" s="99"/>
      <c r="BC132" s="99"/>
      <c r="BD132" s="99"/>
      <c r="BE132" s="99"/>
      <c r="BF132" s="99"/>
      <c r="BG132" s="99"/>
      <c r="BH132" s="99"/>
    </row>
    <row r="133" spans="1:60" outlineLevel="1" x14ac:dyDescent="0.2">
      <c r="A133" s="102"/>
      <c r="B133" s="103"/>
      <c r="C133" s="229" t="s">
        <v>221</v>
      </c>
      <c r="D133" s="230"/>
      <c r="E133" s="230"/>
      <c r="F133" s="230"/>
      <c r="G133" s="230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99"/>
      <c r="Y133" s="99"/>
      <c r="Z133" s="99"/>
      <c r="AA133" s="99"/>
      <c r="AB133" s="99"/>
      <c r="AC133" s="99"/>
      <c r="AD133" s="99"/>
      <c r="AE133" s="99"/>
      <c r="AF133" s="99"/>
      <c r="AG133" s="99" t="s">
        <v>116</v>
      </c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  <c r="AR133" s="99"/>
      <c r="AS133" s="99"/>
      <c r="AT133" s="99"/>
      <c r="AU133" s="99"/>
      <c r="AV133" s="99"/>
      <c r="AW133" s="99"/>
      <c r="AX133" s="99"/>
      <c r="AY133" s="99"/>
      <c r="AZ133" s="99"/>
      <c r="BA133" s="99"/>
      <c r="BB133" s="99"/>
      <c r="BC133" s="99"/>
      <c r="BD133" s="99"/>
      <c r="BE133" s="99"/>
      <c r="BF133" s="99"/>
      <c r="BG133" s="99"/>
      <c r="BH133" s="99"/>
    </row>
    <row r="134" spans="1:60" outlineLevel="1" x14ac:dyDescent="0.2">
      <c r="A134" s="102"/>
      <c r="B134" s="103"/>
      <c r="C134" s="126" t="s">
        <v>195</v>
      </c>
      <c r="D134" s="107"/>
      <c r="E134" s="108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99"/>
      <c r="Y134" s="99"/>
      <c r="Z134" s="99"/>
      <c r="AA134" s="99"/>
      <c r="AB134" s="99"/>
      <c r="AC134" s="99"/>
      <c r="AD134" s="99"/>
      <c r="AE134" s="99"/>
      <c r="AF134" s="99"/>
      <c r="AG134" s="99" t="s">
        <v>118</v>
      </c>
      <c r="AH134" s="99">
        <v>0</v>
      </c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</row>
    <row r="135" spans="1:60" outlineLevel="1" x14ac:dyDescent="0.2">
      <c r="A135" s="102"/>
      <c r="B135" s="103"/>
      <c r="C135" s="126" t="s">
        <v>222</v>
      </c>
      <c r="D135" s="107"/>
      <c r="E135" s="108">
        <v>84</v>
      </c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  <c r="V135" s="105"/>
      <c r="W135" s="105"/>
      <c r="X135" s="99"/>
      <c r="Y135" s="99"/>
      <c r="Z135" s="99"/>
      <c r="AA135" s="99"/>
      <c r="AB135" s="99"/>
      <c r="AC135" s="99"/>
      <c r="AD135" s="99"/>
      <c r="AE135" s="99"/>
      <c r="AF135" s="99"/>
      <c r="AG135" s="99" t="s">
        <v>118</v>
      </c>
      <c r="AH135" s="99">
        <v>0</v>
      </c>
      <c r="AI135" s="99"/>
      <c r="AJ135" s="99"/>
      <c r="AK135" s="99"/>
      <c r="AL135" s="99"/>
      <c r="AM135" s="99"/>
      <c r="AN135" s="99"/>
      <c r="AO135" s="99"/>
      <c r="AP135" s="99"/>
      <c r="AQ135" s="99"/>
      <c r="AR135" s="99"/>
      <c r="AS135" s="99"/>
      <c r="AT135" s="99"/>
      <c r="AU135" s="99"/>
      <c r="AV135" s="99"/>
      <c r="AW135" s="99"/>
      <c r="AX135" s="99"/>
      <c r="AY135" s="99"/>
      <c r="AZ135" s="99"/>
      <c r="BA135" s="99"/>
      <c r="BB135" s="99"/>
      <c r="BC135" s="99"/>
      <c r="BD135" s="99"/>
      <c r="BE135" s="99"/>
      <c r="BF135" s="99"/>
      <c r="BG135" s="99"/>
      <c r="BH135" s="99"/>
    </row>
    <row r="136" spans="1:60" outlineLevel="1" x14ac:dyDescent="0.2">
      <c r="A136" s="102"/>
      <c r="B136" s="103"/>
      <c r="C136" s="227"/>
      <c r="D136" s="228"/>
      <c r="E136" s="228"/>
      <c r="F136" s="228"/>
      <c r="G136" s="228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99"/>
      <c r="Y136" s="99"/>
      <c r="Z136" s="99"/>
      <c r="AA136" s="99"/>
      <c r="AB136" s="99"/>
      <c r="AC136" s="99"/>
      <c r="AD136" s="99"/>
      <c r="AE136" s="99"/>
      <c r="AF136" s="99"/>
      <c r="AG136" s="99" t="s">
        <v>120</v>
      </c>
      <c r="AH136" s="99"/>
      <c r="AI136" s="99"/>
      <c r="AJ136" s="99"/>
      <c r="AK136" s="99"/>
      <c r="AL136" s="99"/>
      <c r="AM136" s="99"/>
      <c r="AN136" s="99"/>
      <c r="AO136" s="99"/>
      <c r="AP136" s="99"/>
      <c r="AQ136" s="99"/>
      <c r="AR136" s="99"/>
      <c r="AS136" s="99"/>
      <c r="AT136" s="99"/>
      <c r="AU136" s="99"/>
      <c r="AV136" s="99"/>
      <c r="AW136" s="99"/>
      <c r="AX136" s="99"/>
      <c r="AY136" s="99"/>
      <c r="AZ136" s="99"/>
      <c r="BA136" s="99"/>
      <c r="BB136" s="99"/>
      <c r="BC136" s="99"/>
      <c r="BD136" s="99"/>
      <c r="BE136" s="99"/>
      <c r="BF136" s="99"/>
      <c r="BG136" s="99"/>
      <c r="BH136" s="99"/>
    </row>
    <row r="137" spans="1:60" ht="22.5" outlineLevel="1" x14ac:dyDescent="0.2">
      <c r="A137" s="116">
        <v>31</v>
      </c>
      <c r="B137" s="117" t="s">
        <v>223</v>
      </c>
      <c r="C137" s="125" t="s">
        <v>224</v>
      </c>
      <c r="D137" s="118" t="s">
        <v>141</v>
      </c>
      <c r="E137" s="119">
        <v>4.2999999999999997E-2</v>
      </c>
      <c r="F137" s="120">
        <v>742</v>
      </c>
      <c r="G137" s="121">
        <f>ROUND(E137*F137,2)</f>
        <v>31.91</v>
      </c>
      <c r="H137" s="120"/>
      <c r="I137" s="121">
        <f>ROUND(E137*H137,2)</f>
        <v>0</v>
      </c>
      <c r="J137" s="120"/>
      <c r="K137" s="121">
        <f>ROUND(E137*J137,2)</f>
        <v>0</v>
      </c>
      <c r="L137" s="121">
        <v>21</v>
      </c>
      <c r="M137" s="121">
        <f>G137*(1+L137/100)</f>
        <v>38.6111</v>
      </c>
      <c r="N137" s="121">
        <v>0</v>
      </c>
      <c r="O137" s="121">
        <f>ROUND(E137*N137,2)</f>
        <v>0</v>
      </c>
      <c r="P137" s="121">
        <v>0</v>
      </c>
      <c r="Q137" s="121">
        <f>ROUND(E137*P137,2)</f>
        <v>0</v>
      </c>
      <c r="R137" s="121" t="s">
        <v>159</v>
      </c>
      <c r="S137" s="121" t="s">
        <v>113</v>
      </c>
      <c r="T137" s="122" t="s">
        <v>113</v>
      </c>
      <c r="U137" s="105">
        <v>3.0739999999999998</v>
      </c>
      <c r="V137" s="105">
        <f>ROUND(E137*U137,2)</f>
        <v>0.13</v>
      </c>
      <c r="W137" s="105"/>
      <c r="X137" s="99"/>
      <c r="Y137" s="99"/>
      <c r="Z137" s="99"/>
      <c r="AA137" s="99"/>
      <c r="AB137" s="99"/>
      <c r="AC137" s="99"/>
      <c r="AD137" s="99"/>
      <c r="AE137" s="99"/>
      <c r="AF137" s="99"/>
      <c r="AG137" s="99" t="s">
        <v>114</v>
      </c>
      <c r="AH137" s="99"/>
      <c r="AI137" s="99"/>
      <c r="AJ137" s="99"/>
      <c r="AK137" s="99"/>
      <c r="AL137" s="99"/>
      <c r="AM137" s="99"/>
      <c r="AN137" s="99"/>
      <c r="AO137" s="99"/>
      <c r="AP137" s="99"/>
      <c r="AQ137" s="99"/>
      <c r="AR137" s="99"/>
      <c r="AS137" s="99"/>
      <c r="AT137" s="99"/>
      <c r="AU137" s="99"/>
      <c r="AV137" s="99"/>
      <c r="AW137" s="99"/>
      <c r="AX137" s="99"/>
      <c r="AY137" s="99"/>
      <c r="AZ137" s="99"/>
      <c r="BA137" s="99"/>
      <c r="BB137" s="99"/>
      <c r="BC137" s="99"/>
      <c r="BD137" s="99"/>
      <c r="BE137" s="99"/>
      <c r="BF137" s="99"/>
      <c r="BG137" s="99"/>
      <c r="BH137" s="99"/>
    </row>
    <row r="138" spans="1:60" outlineLevel="1" x14ac:dyDescent="0.2">
      <c r="A138" s="102"/>
      <c r="B138" s="103"/>
      <c r="C138" s="126" t="s">
        <v>195</v>
      </c>
      <c r="D138" s="107"/>
      <c r="E138" s="108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99"/>
      <c r="Y138" s="99"/>
      <c r="Z138" s="99"/>
      <c r="AA138" s="99"/>
      <c r="AB138" s="99"/>
      <c r="AC138" s="99"/>
      <c r="AD138" s="99"/>
      <c r="AE138" s="99"/>
      <c r="AF138" s="99"/>
      <c r="AG138" s="99" t="s">
        <v>118</v>
      </c>
      <c r="AH138" s="99">
        <v>0</v>
      </c>
      <c r="AI138" s="99"/>
      <c r="AJ138" s="99"/>
      <c r="AK138" s="99"/>
      <c r="AL138" s="99"/>
      <c r="AM138" s="99"/>
      <c r="AN138" s="99"/>
      <c r="AO138" s="99"/>
      <c r="AP138" s="99"/>
      <c r="AQ138" s="99"/>
      <c r="AR138" s="99"/>
      <c r="AS138" s="99"/>
      <c r="AT138" s="99"/>
      <c r="AU138" s="99"/>
      <c r="AV138" s="99"/>
      <c r="AW138" s="99"/>
      <c r="AX138" s="99"/>
      <c r="AY138" s="99"/>
      <c r="AZ138" s="99"/>
      <c r="BA138" s="99"/>
      <c r="BB138" s="99"/>
      <c r="BC138" s="99"/>
      <c r="BD138" s="99"/>
      <c r="BE138" s="99"/>
      <c r="BF138" s="99"/>
      <c r="BG138" s="99"/>
      <c r="BH138" s="99"/>
    </row>
    <row r="139" spans="1:60" outlineLevel="1" x14ac:dyDescent="0.2">
      <c r="A139" s="102"/>
      <c r="B139" s="103"/>
      <c r="C139" s="126" t="s">
        <v>225</v>
      </c>
      <c r="D139" s="107"/>
      <c r="E139" s="108">
        <v>4.2999999999999997E-2</v>
      </c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105"/>
      <c r="U139" s="105"/>
      <c r="V139" s="105"/>
      <c r="W139" s="105"/>
      <c r="X139" s="99"/>
      <c r="Y139" s="99"/>
      <c r="Z139" s="99"/>
      <c r="AA139" s="99"/>
      <c r="AB139" s="99"/>
      <c r="AC139" s="99"/>
      <c r="AD139" s="99"/>
      <c r="AE139" s="99"/>
      <c r="AF139" s="99"/>
      <c r="AG139" s="99" t="s">
        <v>118</v>
      </c>
      <c r="AH139" s="99">
        <v>0</v>
      </c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</row>
    <row r="140" spans="1:60" outlineLevel="1" x14ac:dyDescent="0.2">
      <c r="A140" s="102"/>
      <c r="B140" s="103"/>
      <c r="C140" s="227"/>
      <c r="D140" s="228"/>
      <c r="E140" s="228"/>
      <c r="F140" s="228"/>
      <c r="G140" s="228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  <c r="V140" s="105"/>
      <c r="W140" s="105"/>
      <c r="X140" s="99"/>
      <c r="Y140" s="99"/>
      <c r="Z140" s="99"/>
      <c r="AA140" s="99"/>
      <c r="AB140" s="99"/>
      <c r="AC140" s="99"/>
      <c r="AD140" s="99"/>
      <c r="AE140" s="99"/>
      <c r="AF140" s="99"/>
      <c r="AG140" s="99" t="s">
        <v>120</v>
      </c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99"/>
      <c r="AS140" s="99"/>
      <c r="AT140" s="99"/>
      <c r="AU140" s="99"/>
      <c r="AV140" s="99"/>
      <c r="AW140" s="99"/>
      <c r="AX140" s="99"/>
      <c r="AY140" s="99"/>
      <c r="AZ140" s="99"/>
      <c r="BA140" s="99"/>
      <c r="BB140" s="99"/>
      <c r="BC140" s="99"/>
      <c r="BD140" s="99"/>
      <c r="BE140" s="99"/>
      <c r="BF140" s="99"/>
      <c r="BG140" s="99"/>
      <c r="BH140" s="99"/>
    </row>
    <row r="141" spans="1:60" ht="33.75" outlineLevel="1" x14ac:dyDescent="0.2">
      <c r="A141" s="116">
        <v>32</v>
      </c>
      <c r="B141" s="117" t="s">
        <v>226</v>
      </c>
      <c r="C141" s="125" t="s">
        <v>227</v>
      </c>
      <c r="D141" s="118" t="s">
        <v>165</v>
      </c>
      <c r="E141" s="119">
        <v>1</v>
      </c>
      <c r="F141" s="120">
        <v>1250</v>
      </c>
      <c r="G141" s="121">
        <f>ROUND(E141*F141,2)</f>
        <v>1250</v>
      </c>
      <c r="H141" s="120"/>
      <c r="I141" s="121">
        <f>ROUND(E141*H141,2)</f>
        <v>0</v>
      </c>
      <c r="J141" s="120"/>
      <c r="K141" s="121">
        <f>ROUND(E141*J141,2)</f>
        <v>0</v>
      </c>
      <c r="L141" s="121">
        <v>21</v>
      </c>
      <c r="M141" s="121">
        <f>G141*(1+L141/100)</f>
        <v>1512.5</v>
      </c>
      <c r="N141" s="121">
        <v>7.9000000000000008E-3</v>
      </c>
      <c r="O141" s="121">
        <f>ROUND(E141*N141,2)</f>
        <v>0.01</v>
      </c>
      <c r="P141" s="121">
        <v>0</v>
      </c>
      <c r="Q141" s="121">
        <f>ROUND(E141*P141,2)</f>
        <v>0</v>
      </c>
      <c r="R141" s="121" t="s">
        <v>151</v>
      </c>
      <c r="S141" s="121" t="s">
        <v>113</v>
      </c>
      <c r="T141" s="122" t="s">
        <v>113</v>
      </c>
      <c r="U141" s="105">
        <v>0</v>
      </c>
      <c r="V141" s="105">
        <f>ROUND(E141*U141,2)</f>
        <v>0</v>
      </c>
      <c r="W141" s="105"/>
      <c r="X141" s="99"/>
      <c r="Y141" s="99"/>
      <c r="Z141" s="99"/>
      <c r="AA141" s="99"/>
      <c r="AB141" s="99"/>
      <c r="AC141" s="99"/>
      <c r="AD141" s="99"/>
      <c r="AE141" s="99"/>
      <c r="AF141" s="99"/>
      <c r="AG141" s="99" t="s">
        <v>152</v>
      </c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  <c r="AU141" s="99"/>
      <c r="AV141" s="99"/>
      <c r="AW141" s="99"/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99"/>
    </row>
    <row r="142" spans="1:60" outlineLevel="1" x14ac:dyDescent="0.2">
      <c r="A142" s="102"/>
      <c r="B142" s="103"/>
      <c r="C142" s="126" t="s">
        <v>195</v>
      </c>
      <c r="D142" s="107"/>
      <c r="E142" s="108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99"/>
      <c r="Y142" s="99"/>
      <c r="Z142" s="99"/>
      <c r="AA142" s="99"/>
      <c r="AB142" s="99"/>
      <c r="AC142" s="99"/>
      <c r="AD142" s="99"/>
      <c r="AE142" s="99"/>
      <c r="AF142" s="99"/>
      <c r="AG142" s="99" t="s">
        <v>118</v>
      </c>
      <c r="AH142" s="99">
        <v>0</v>
      </c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</row>
    <row r="143" spans="1:60" outlineLevel="1" x14ac:dyDescent="0.2">
      <c r="A143" s="102"/>
      <c r="B143" s="103"/>
      <c r="C143" s="126" t="s">
        <v>205</v>
      </c>
      <c r="D143" s="107"/>
      <c r="E143" s="108">
        <v>1</v>
      </c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99"/>
      <c r="Y143" s="99"/>
      <c r="Z143" s="99"/>
      <c r="AA143" s="99"/>
      <c r="AB143" s="99"/>
      <c r="AC143" s="99"/>
      <c r="AD143" s="99"/>
      <c r="AE143" s="99"/>
      <c r="AF143" s="99"/>
      <c r="AG143" s="99" t="s">
        <v>118</v>
      </c>
      <c r="AH143" s="99">
        <v>0</v>
      </c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</row>
    <row r="144" spans="1:60" outlineLevel="1" x14ac:dyDescent="0.2">
      <c r="A144" s="102"/>
      <c r="B144" s="103"/>
      <c r="C144" s="227"/>
      <c r="D144" s="228"/>
      <c r="E144" s="228"/>
      <c r="F144" s="228"/>
      <c r="G144" s="228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99"/>
      <c r="Y144" s="99"/>
      <c r="Z144" s="99"/>
      <c r="AA144" s="99"/>
      <c r="AB144" s="99"/>
      <c r="AC144" s="99"/>
      <c r="AD144" s="99"/>
      <c r="AE144" s="99"/>
      <c r="AF144" s="99"/>
      <c r="AG144" s="99" t="s">
        <v>120</v>
      </c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</row>
    <row r="145" spans="1:60" ht="33.75" outlineLevel="1" x14ac:dyDescent="0.2">
      <c r="A145" s="116">
        <v>33</v>
      </c>
      <c r="B145" s="117" t="s">
        <v>228</v>
      </c>
      <c r="C145" s="125" t="s">
        <v>229</v>
      </c>
      <c r="D145" s="118" t="s">
        <v>165</v>
      </c>
      <c r="E145" s="119">
        <v>1</v>
      </c>
      <c r="F145" s="120">
        <v>1420</v>
      </c>
      <c r="G145" s="121">
        <f>ROUND(E145*F145,2)</f>
        <v>1420</v>
      </c>
      <c r="H145" s="120"/>
      <c r="I145" s="121">
        <f>ROUND(E145*H145,2)</f>
        <v>0</v>
      </c>
      <c r="J145" s="120"/>
      <c r="K145" s="121">
        <f>ROUND(E145*J145,2)</f>
        <v>0</v>
      </c>
      <c r="L145" s="121">
        <v>21</v>
      </c>
      <c r="M145" s="121">
        <f>G145*(1+L145/100)</f>
        <v>1718.2</v>
      </c>
      <c r="N145" s="121">
        <v>9.5999999999999992E-3</v>
      </c>
      <c r="O145" s="121">
        <f>ROUND(E145*N145,2)</f>
        <v>0.01</v>
      </c>
      <c r="P145" s="121">
        <v>0</v>
      </c>
      <c r="Q145" s="121">
        <f>ROUND(E145*P145,2)</f>
        <v>0</v>
      </c>
      <c r="R145" s="121" t="s">
        <v>151</v>
      </c>
      <c r="S145" s="121" t="s">
        <v>113</v>
      </c>
      <c r="T145" s="122" t="s">
        <v>113</v>
      </c>
      <c r="U145" s="105">
        <v>0</v>
      </c>
      <c r="V145" s="105">
        <f>ROUND(E145*U145,2)</f>
        <v>0</v>
      </c>
      <c r="W145" s="105"/>
      <c r="X145" s="99"/>
      <c r="Y145" s="99"/>
      <c r="Z145" s="99"/>
      <c r="AA145" s="99"/>
      <c r="AB145" s="99"/>
      <c r="AC145" s="99"/>
      <c r="AD145" s="99"/>
      <c r="AE145" s="99"/>
      <c r="AF145" s="99"/>
      <c r="AG145" s="99" t="s">
        <v>152</v>
      </c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  <c r="AR145" s="99"/>
      <c r="AS145" s="99"/>
      <c r="AT145" s="99"/>
      <c r="AU145" s="99"/>
      <c r="AV145" s="99"/>
      <c r="AW145" s="99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</row>
    <row r="146" spans="1:60" outlineLevel="1" x14ac:dyDescent="0.2">
      <c r="A146" s="102"/>
      <c r="B146" s="103"/>
      <c r="C146" s="126" t="s">
        <v>195</v>
      </c>
      <c r="D146" s="107"/>
      <c r="E146" s="108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99"/>
      <c r="Y146" s="99"/>
      <c r="Z146" s="99"/>
      <c r="AA146" s="99"/>
      <c r="AB146" s="99"/>
      <c r="AC146" s="99"/>
      <c r="AD146" s="99"/>
      <c r="AE146" s="99"/>
      <c r="AF146" s="99"/>
      <c r="AG146" s="99" t="s">
        <v>118</v>
      </c>
      <c r="AH146" s="99">
        <v>0</v>
      </c>
      <c r="AI146" s="99"/>
      <c r="AJ146" s="99"/>
      <c r="AK146" s="99"/>
      <c r="AL146" s="99"/>
      <c r="AM146" s="99"/>
      <c r="AN146" s="99"/>
      <c r="AO146" s="99"/>
      <c r="AP146" s="99"/>
      <c r="AQ146" s="99"/>
      <c r="AR146" s="99"/>
      <c r="AS146" s="99"/>
      <c r="AT146" s="99"/>
      <c r="AU146" s="99"/>
      <c r="AV146" s="99"/>
      <c r="AW146" s="99"/>
      <c r="AX146" s="99"/>
      <c r="AY146" s="99"/>
      <c r="AZ146" s="99"/>
      <c r="BA146" s="99"/>
      <c r="BB146" s="99"/>
      <c r="BC146" s="99"/>
      <c r="BD146" s="99"/>
      <c r="BE146" s="99"/>
      <c r="BF146" s="99"/>
      <c r="BG146" s="99"/>
      <c r="BH146" s="99"/>
    </row>
    <row r="147" spans="1:60" outlineLevel="1" x14ac:dyDescent="0.2">
      <c r="A147" s="102"/>
      <c r="B147" s="103"/>
      <c r="C147" s="126" t="s">
        <v>206</v>
      </c>
      <c r="D147" s="107"/>
      <c r="E147" s="108">
        <v>1</v>
      </c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99"/>
      <c r="Y147" s="99"/>
      <c r="Z147" s="99"/>
      <c r="AA147" s="99"/>
      <c r="AB147" s="99"/>
      <c r="AC147" s="99"/>
      <c r="AD147" s="99"/>
      <c r="AE147" s="99"/>
      <c r="AF147" s="99"/>
      <c r="AG147" s="99" t="s">
        <v>118</v>
      </c>
      <c r="AH147" s="99">
        <v>0</v>
      </c>
      <c r="AI147" s="99"/>
      <c r="AJ147" s="99"/>
      <c r="AK147" s="99"/>
      <c r="AL147" s="99"/>
      <c r="AM147" s="99"/>
      <c r="AN147" s="99"/>
      <c r="AO147" s="99"/>
      <c r="AP147" s="99"/>
      <c r="AQ147" s="99"/>
      <c r="AR147" s="99"/>
      <c r="AS147" s="99"/>
      <c r="AT147" s="99"/>
      <c r="AU147" s="99"/>
      <c r="AV147" s="99"/>
      <c r="AW147" s="99"/>
      <c r="AX147" s="99"/>
      <c r="AY147" s="99"/>
      <c r="AZ147" s="99"/>
      <c r="BA147" s="99"/>
      <c r="BB147" s="99"/>
      <c r="BC147" s="99"/>
      <c r="BD147" s="99"/>
      <c r="BE147" s="99"/>
      <c r="BF147" s="99"/>
      <c r="BG147" s="99"/>
      <c r="BH147" s="99"/>
    </row>
    <row r="148" spans="1:60" outlineLevel="1" x14ac:dyDescent="0.2">
      <c r="A148" s="102"/>
      <c r="B148" s="103"/>
      <c r="C148" s="227"/>
      <c r="D148" s="228"/>
      <c r="E148" s="228"/>
      <c r="F148" s="228"/>
      <c r="G148" s="228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99"/>
      <c r="Y148" s="99"/>
      <c r="Z148" s="99"/>
      <c r="AA148" s="99"/>
      <c r="AB148" s="99"/>
      <c r="AC148" s="99"/>
      <c r="AD148" s="99"/>
      <c r="AE148" s="99"/>
      <c r="AF148" s="99"/>
      <c r="AG148" s="99" t="s">
        <v>120</v>
      </c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  <c r="AR148" s="99"/>
      <c r="AS148" s="99"/>
      <c r="AT148" s="99"/>
      <c r="AU148" s="99"/>
      <c r="AV148" s="99"/>
      <c r="AW148" s="99"/>
      <c r="AX148" s="99"/>
      <c r="AY148" s="99"/>
      <c r="AZ148" s="99"/>
      <c r="BA148" s="99"/>
      <c r="BB148" s="99"/>
      <c r="BC148" s="99"/>
      <c r="BD148" s="99"/>
      <c r="BE148" s="99"/>
      <c r="BF148" s="99"/>
      <c r="BG148" s="99"/>
      <c r="BH148" s="99"/>
    </row>
    <row r="149" spans="1:60" outlineLevel="1" x14ac:dyDescent="0.2">
      <c r="A149" s="102">
        <v>34</v>
      </c>
      <c r="B149" s="103" t="s">
        <v>230</v>
      </c>
      <c r="C149" s="127" t="s">
        <v>231</v>
      </c>
      <c r="D149" s="104" t="s">
        <v>33</v>
      </c>
      <c r="E149" s="123">
        <v>1</v>
      </c>
      <c r="F149" s="106">
        <v>200</v>
      </c>
      <c r="G149" s="105">
        <f>ROUND(E149*F149,2)</f>
        <v>200</v>
      </c>
      <c r="H149" s="106"/>
      <c r="I149" s="105">
        <f>ROUND(E149*H149,2)</f>
        <v>0</v>
      </c>
      <c r="J149" s="106"/>
      <c r="K149" s="105">
        <f>ROUND(E149*J149,2)</f>
        <v>0</v>
      </c>
      <c r="L149" s="105">
        <v>21</v>
      </c>
      <c r="M149" s="105">
        <f>G149*(1+L149/100)</f>
        <v>242</v>
      </c>
      <c r="N149" s="105">
        <v>0</v>
      </c>
      <c r="O149" s="105">
        <f>ROUND(E149*N149,2)</f>
        <v>0</v>
      </c>
      <c r="P149" s="105">
        <v>0</v>
      </c>
      <c r="Q149" s="105">
        <f>ROUND(E149*P149,2)</f>
        <v>0</v>
      </c>
      <c r="R149" s="105" t="s">
        <v>159</v>
      </c>
      <c r="S149" s="105" t="s">
        <v>113</v>
      </c>
      <c r="T149" s="105" t="s">
        <v>113</v>
      </c>
      <c r="U149" s="105">
        <v>0</v>
      </c>
      <c r="V149" s="105">
        <f>ROUND(E149*U149,2)</f>
        <v>0</v>
      </c>
      <c r="W149" s="105"/>
      <c r="X149" s="99"/>
      <c r="Y149" s="99"/>
      <c r="Z149" s="99"/>
      <c r="AA149" s="99"/>
      <c r="AB149" s="99"/>
      <c r="AC149" s="99"/>
      <c r="AD149" s="99"/>
      <c r="AE149" s="99"/>
      <c r="AF149" s="99"/>
      <c r="AG149" s="99" t="s">
        <v>142</v>
      </c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  <c r="AR149" s="99"/>
      <c r="AS149" s="99"/>
      <c r="AT149" s="99"/>
      <c r="AU149" s="99"/>
      <c r="AV149" s="99"/>
      <c r="AW149" s="99"/>
      <c r="AX149" s="99"/>
      <c r="AY149" s="99"/>
      <c r="AZ149" s="99"/>
      <c r="BA149" s="99"/>
      <c r="BB149" s="99"/>
      <c r="BC149" s="99"/>
      <c r="BD149" s="99"/>
      <c r="BE149" s="99"/>
      <c r="BF149" s="99"/>
      <c r="BG149" s="99"/>
      <c r="BH149" s="99"/>
    </row>
    <row r="150" spans="1:60" outlineLevel="1" x14ac:dyDescent="0.2">
      <c r="A150" s="102"/>
      <c r="B150" s="103"/>
      <c r="C150" s="227"/>
      <c r="D150" s="228"/>
      <c r="E150" s="228"/>
      <c r="F150" s="228"/>
      <c r="G150" s="228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99"/>
      <c r="Y150" s="99"/>
      <c r="Z150" s="99"/>
      <c r="AA150" s="99"/>
      <c r="AB150" s="99"/>
      <c r="AC150" s="99"/>
      <c r="AD150" s="99"/>
      <c r="AE150" s="99"/>
      <c r="AF150" s="99"/>
      <c r="AG150" s="99" t="s">
        <v>120</v>
      </c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  <c r="AR150" s="99"/>
      <c r="AS150" s="99"/>
      <c r="AT150" s="99"/>
      <c r="AU150" s="99"/>
      <c r="AV150" s="99"/>
      <c r="AW150" s="99"/>
      <c r="AX150" s="99"/>
      <c r="AY150" s="99"/>
      <c r="AZ150" s="99"/>
      <c r="BA150" s="99"/>
      <c r="BB150" s="99"/>
      <c r="BC150" s="99"/>
      <c r="BD150" s="99"/>
      <c r="BE150" s="99"/>
      <c r="BF150" s="99"/>
      <c r="BG150" s="99"/>
      <c r="BH150" s="99"/>
    </row>
    <row r="151" spans="1:60" x14ac:dyDescent="0.2">
      <c r="A151" s="110" t="s">
        <v>107</v>
      </c>
      <c r="B151" s="111" t="s">
        <v>73</v>
      </c>
      <c r="C151" s="124" t="s">
        <v>74</v>
      </c>
      <c r="D151" s="112"/>
      <c r="E151" s="113"/>
      <c r="F151" s="114"/>
      <c r="G151" s="114">
        <f>SUMIF(AG152:AG161,"&lt;&gt;NOR",G152:G161)</f>
        <v>231.45</v>
      </c>
      <c r="H151" s="114"/>
      <c r="I151" s="114">
        <f>SUM(I152:I161)</f>
        <v>0</v>
      </c>
      <c r="J151" s="114"/>
      <c r="K151" s="114">
        <f>SUM(K152:K161)</f>
        <v>0</v>
      </c>
      <c r="L151" s="114"/>
      <c r="M151" s="114">
        <f>SUM(M152:M161)</f>
        <v>280.05449999999996</v>
      </c>
      <c r="N151" s="114"/>
      <c r="O151" s="114">
        <f>SUM(O152:O161)</f>
        <v>0</v>
      </c>
      <c r="P151" s="114"/>
      <c r="Q151" s="114">
        <f>SUM(Q152:Q161)</f>
        <v>0</v>
      </c>
      <c r="R151" s="114"/>
      <c r="S151" s="114"/>
      <c r="T151" s="115"/>
      <c r="U151" s="109"/>
      <c r="V151" s="109">
        <f>SUM(V152:V161)</f>
        <v>0.61</v>
      </c>
      <c r="W151" s="109"/>
      <c r="AG151" t="s">
        <v>108</v>
      </c>
    </row>
    <row r="152" spans="1:60" outlineLevel="1" x14ac:dyDescent="0.2">
      <c r="A152" s="116">
        <v>35</v>
      </c>
      <c r="B152" s="117" t="s">
        <v>232</v>
      </c>
      <c r="C152" s="125" t="s">
        <v>233</v>
      </c>
      <c r="D152" s="118" t="s">
        <v>141</v>
      </c>
      <c r="E152" s="119">
        <v>0.26967999999999998</v>
      </c>
      <c r="F152" s="120">
        <v>238.5</v>
      </c>
      <c r="G152" s="121">
        <f>ROUND(E152*F152,2)</f>
        <v>64.319999999999993</v>
      </c>
      <c r="H152" s="120"/>
      <c r="I152" s="121">
        <f>ROUND(E152*H152,2)</f>
        <v>0</v>
      </c>
      <c r="J152" s="120"/>
      <c r="K152" s="121">
        <f>ROUND(E152*J152,2)</f>
        <v>0</v>
      </c>
      <c r="L152" s="121">
        <v>21</v>
      </c>
      <c r="M152" s="121">
        <f>G152*(1+L152/100)</f>
        <v>77.827199999999991</v>
      </c>
      <c r="N152" s="121">
        <v>0</v>
      </c>
      <c r="O152" s="121">
        <f>ROUND(E152*N152,2)</f>
        <v>0</v>
      </c>
      <c r="P152" s="121">
        <v>0</v>
      </c>
      <c r="Q152" s="121">
        <f>ROUND(E152*P152,2)</f>
        <v>0</v>
      </c>
      <c r="R152" s="121" t="s">
        <v>133</v>
      </c>
      <c r="S152" s="121" t="s">
        <v>113</v>
      </c>
      <c r="T152" s="122" t="s">
        <v>113</v>
      </c>
      <c r="U152" s="105">
        <v>0.49</v>
      </c>
      <c r="V152" s="105">
        <f>ROUND(E152*U152,2)</f>
        <v>0.13</v>
      </c>
      <c r="W152" s="105"/>
      <c r="X152" s="99"/>
      <c r="Y152" s="99"/>
      <c r="Z152" s="99"/>
      <c r="AA152" s="99"/>
      <c r="AB152" s="99"/>
      <c r="AC152" s="99"/>
      <c r="AD152" s="99"/>
      <c r="AE152" s="99"/>
      <c r="AF152" s="99"/>
      <c r="AG152" s="99" t="s">
        <v>234</v>
      </c>
      <c r="AH152" s="99"/>
      <c r="AI152" s="99"/>
      <c r="AJ152" s="99"/>
      <c r="AK152" s="99"/>
      <c r="AL152" s="99"/>
      <c r="AM152" s="99"/>
      <c r="AN152" s="99"/>
      <c r="AO152" s="99"/>
      <c r="AP152" s="99"/>
      <c r="AQ152" s="99"/>
      <c r="AR152" s="99"/>
      <c r="AS152" s="99"/>
      <c r="AT152" s="99"/>
      <c r="AU152" s="99"/>
      <c r="AV152" s="99"/>
      <c r="AW152" s="99"/>
      <c r="AX152" s="99"/>
      <c r="AY152" s="99"/>
      <c r="AZ152" s="99"/>
      <c r="BA152" s="99"/>
      <c r="BB152" s="99"/>
      <c r="BC152" s="99"/>
      <c r="BD152" s="99"/>
      <c r="BE152" s="99"/>
      <c r="BF152" s="99"/>
      <c r="BG152" s="99"/>
      <c r="BH152" s="99"/>
    </row>
    <row r="153" spans="1:60" outlineLevel="1" x14ac:dyDescent="0.2">
      <c r="A153" s="102"/>
      <c r="B153" s="103"/>
      <c r="C153" s="225"/>
      <c r="D153" s="226"/>
      <c r="E153" s="226"/>
      <c r="F153" s="226"/>
      <c r="G153" s="226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5"/>
      <c r="X153" s="99"/>
      <c r="Y153" s="99"/>
      <c r="Z153" s="99"/>
      <c r="AA153" s="99"/>
      <c r="AB153" s="99"/>
      <c r="AC153" s="99"/>
      <c r="AD153" s="99"/>
      <c r="AE153" s="99"/>
      <c r="AF153" s="99"/>
      <c r="AG153" s="99" t="s">
        <v>120</v>
      </c>
      <c r="AH153" s="99"/>
      <c r="AI153" s="99"/>
      <c r="AJ153" s="99"/>
      <c r="AK153" s="99"/>
      <c r="AL153" s="99"/>
      <c r="AM153" s="99"/>
      <c r="AN153" s="99"/>
      <c r="AO153" s="99"/>
      <c r="AP153" s="99"/>
      <c r="AQ153" s="99"/>
      <c r="AR153" s="99"/>
      <c r="AS153" s="99"/>
      <c r="AT153" s="99"/>
      <c r="AU153" s="99"/>
      <c r="AV153" s="99"/>
      <c r="AW153" s="99"/>
      <c r="AX153" s="99"/>
      <c r="AY153" s="99"/>
      <c r="AZ153" s="99"/>
      <c r="BA153" s="99"/>
      <c r="BB153" s="99"/>
      <c r="BC153" s="99"/>
      <c r="BD153" s="99"/>
      <c r="BE153" s="99"/>
      <c r="BF153" s="99"/>
      <c r="BG153" s="99"/>
      <c r="BH153" s="99"/>
    </row>
    <row r="154" spans="1:60" outlineLevel="1" x14ac:dyDescent="0.2">
      <c r="A154" s="116">
        <v>36</v>
      </c>
      <c r="B154" s="117" t="s">
        <v>235</v>
      </c>
      <c r="C154" s="125" t="s">
        <v>236</v>
      </c>
      <c r="D154" s="118" t="s">
        <v>141</v>
      </c>
      <c r="E154" s="119">
        <v>2.4271199999999999</v>
      </c>
      <c r="F154" s="120">
        <v>9.9</v>
      </c>
      <c r="G154" s="121">
        <f>ROUND(E154*F154,2)</f>
        <v>24.03</v>
      </c>
      <c r="H154" s="120"/>
      <c r="I154" s="121">
        <f>ROUND(E154*H154,2)</f>
        <v>0</v>
      </c>
      <c r="J154" s="120"/>
      <c r="K154" s="121">
        <f>ROUND(E154*J154,2)</f>
        <v>0</v>
      </c>
      <c r="L154" s="121">
        <v>21</v>
      </c>
      <c r="M154" s="121">
        <f>G154*(1+L154/100)</f>
        <v>29.0763</v>
      </c>
      <c r="N154" s="121">
        <v>0</v>
      </c>
      <c r="O154" s="121">
        <f>ROUND(E154*N154,2)</f>
        <v>0</v>
      </c>
      <c r="P154" s="121">
        <v>0</v>
      </c>
      <c r="Q154" s="121">
        <f>ROUND(E154*P154,2)</f>
        <v>0</v>
      </c>
      <c r="R154" s="121" t="s">
        <v>133</v>
      </c>
      <c r="S154" s="121" t="s">
        <v>113</v>
      </c>
      <c r="T154" s="122" t="s">
        <v>113</v>
      </c>
      <c r="U154" s="105">
        <v>0</v>
      </c>
      <c r="V154" s="105">
        <f>ROUND(E154*U154,2)</f>
        <v>0</v>
      </c>
      <c r="W154" s="105"/>
      <c r="X154" s="99"/>
      <c r="Y154" s="99"/>
      <c r="Z154" s="99"/>
      <c r="AA154" s="99"/>
      <c r="AB154" s="99"/>
      <c r="AC154" s="99"/>
      <c r="AD154" s="99"/>
      <c r="AE154" s="99"/>
      <c r="AF154" s="99"/>
      <c r="AG154" s="99" t="s">
        <v>234</v>
      </c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</row>
    <row r="155" spans="1:60" outlineLevel="1" x14ac:dyDescent="0.2">
      <c r="A155" s="102"/>
      <c r="B155" s="103"/>
      <c r="C155" s="225"/>
      <c r="D155" s="226"/>
      <c r="E155" s="226"/>
      <c r="F155" s="226"/>
      <c r="G155" s="226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  <c r="V155" s="105"/>
      <c r="W155" s="105"/>
      <c r="X155" s="99"/>
      <c r="Y155" s="99"/>
      <c r="Z155" s="99"/>
      <c r="AA155" s="99"/>
      <c r="AB155" s="99"/>
      <c r="AC155" s="99"/>
      <c r="AD155" s="99"/>
      <c r="AE155" s="99"/>
      <c r="AF155" s="99"/>
      <c r="AG155" s="99" t="s">
        <v>120</v>
      </c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</row>
    <row r="156" spans="1:60" outlineLevel="1" x14ac:dyDescent="0.2">
      <c r="A156" s="116">
        <v>37</v>
      </c>
      <c r="B156" s="117" t="s">
        <v>237</v>
      </c>
      <c r="C156" s="125" t="s">
        <v>238</v>
      </c>
      <c r="D156" s="118" t="s">
        <v>141</v>
      </c>
      <c r="E156" s="119">
        <v>0.26967999999999998</v>
      </c>
      <c r="F156" s="120">
        <v>198</v>
      </c>
      <c r="G156" s="121">
        <f>ROUND(E156*F156,2)</f>
        <v>53.4</v>
      </c>
      <c r="H156" s="120"/>
      <c r="I156" s="121">
        <f>ROUND(E156*H156,2)</f>
        <v>0</v>
      </c>
      <c r="J156" s="120"/>
      <c r="K156" s="121">
        <f>ROUND(E156*J156,2)</f>
        <v>0</v>
      </c>
      <c r="L156" s="121">
        <v>21</v>
      </c>
      <c r="M156" s="121">
        <f>G156*(1+L156/100)</f>
        <v>64.61399999999999</v>
      </c>
      <c r="N156" s="121">
        <v>0</v>
      </c>
      <c r="O156" s="121">
        <f>ROUND(E156*N156,2)</f>
        <v>0</v>
      </c>
      <c r="P156" s="121">
        <v>0</v>
      </c>
      <c r="Q156" s="121">
        <f>ROUND(E156*P156,2)</f>
        <v>0</v>
      </c>
      <c r="R156" s="121" t="s">
        <v>133</v>
      </c>
      <c r="S156" s="121" t="s">
        <v>113</v>
      </c>
      <c r="T156" s="122" t="s">
        <v>113</v>
      </c>
      <c r="U156" s="105">
        <v>0.94199999999999995</v>
      </c>
      <c r="V156" s="105">
        <f>ROUND(E156*U156,2)</f>
        <v>0.25</v>
      </c>
      <c r="W156" s="105"/>
      <c r="X156" s="99"/>
      <c r="Y156" s="99"/>
      <c r="Z156" s="99"/>
      <c r="AA156" s="99"/>
      <c r="AB156" s="99"/>
      <c r="AC156" s="99"/>
      <c r="AD156" s="99"/>
      <c r="AE156" s="99"/>
      <c r="AF156" s="99"/>
      <c r="AG156" s="99" t="s">
        <v>234</v>
      </c>
      <c r="AH156" s="99"/>
      <c r="AI156" s="99"/>
      <c r="AJ156" s="99"/>
      <c r="AK156" s="99"/>
      <c r="AL156" s="99"/>
      <c r="AM156" s="99"/>
      <c r="AN156" s="99"/>
      <c r="AO156" s="99"/>
      <c r="AP156" s="99"/>
      <c r="AQ156" s="99"/>
      <c r="AR156" s="99"/>
      <c r="AS156" s="99"/>
      <c r="AT156" s="99"/>
      <c r="AU156" s="99"/>
      <c r="AV156" s="99"/>
      <c r="AW156" s="99"/>
      <c r="AX156" s="99"/>
      <c r="AY156" s="99"/>
      <c r="AZ156" s="99"/>
      <c r="BA156" s="99"/>
      <c r="BB156" s="99"/>
      <c r="BC156" s="99"/>
      <c r="BD156" s="99"/>
      <c r="BE156" s="99"/>
      <c r="BF156" s="99"/>
      <c r="BG156" s="99"/>
      <c r="BH156" s="99"/>
    </row>
    <row r="157" spans="1:60" outlineLevel="1" x14ac:dyDescent="0.2">
      <c r="A157" s="102"/>
      <c r="B157" s="103"/>
      <c r="C157" s="225"/>
      <c r="D157" s="226"/>
      <c r="E157" s="226"/>
      <c r="F157" s="226"/>
      <c r="G157" s="226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99"/>
      <c r="Y157" s="99"/>
      <c r="Z157" s="99"/>
      <c r="AA157" s="99"/>
      <c r="AB157" s="99"/>
      <c r="AC157" s="99"/>
      <c r="AD157" s="99"/>
      <c r="AE157" s="99"/>
      <c r="AF157" s="99"/>
      <c r="AG157" s="99" t="s">
        <v>120</v>
      </c>
      <c r="AH157" s="99"/>
      <c r="AI157" s="99"/>
      <c r="AJ157" s="99"/>
      <c r="AK157" s="99"/>
      <c r="AL157" s="99"/>
      <c r="AM157" s="99"/>
      <c r="AN157" s="99"/>
      <c r="AO157" s="99"/>
      <c r="AP157" s="99"/>
      <c r="AQ157" s="99"/>
      <c r="AR157" s="99"/>
      <c r="AS157" s="99"/>
      <c r="AT157" s="99"/>
      <c r="AU157" s="99"/>
      <c r="AV157" s="99"/>
      <c r="AW157" s="99"/>
      <c r="AX157" s="99"/>
      <c r="AY157" s="99"/>
      <c r="AZ157" s="99"/>
      <c r="BA157" s="99"/>
      <c r="BB157" s="99"/>
      <c r="BC157" s="99"/>
      <c r="BD157" s="99"/>
      <c r="BE157" s="99"/>
      <c r="BF157" s="99"/>
      <c r="BG157" s="99"/>
      <c r="BH157" s="99"/>
    </row>
    <row r="158" spans="1:60" ht="22.5" outlineLevel="1" x14ac:dyDescent="0.2">
      <c r="A158" s="116">
        <v>38</v>
      </c>
      <c r="B158" s="117" t="s">
        <v>239</v>
      </c>
      <c r="C158" s="125" t="s">
        <v>240</v>
      </c>
      <c r="D158" s="118" t="s">
        <v>141</v>
      </c>
      <c r="E158" s="119">
        <v>2.1574399999999998</v>
      </c>
      <c r="F158" s="120">
        <v>22.2</v>
      </c>
      <c r="G158" s="121">
        <f>ROUND(E158*F158,2)</f>
        <v>47.9</v>
      </c>
      <c r="H158" s="120"/>
      <c r="I158" s="121">
        <f>ROUND(E158*H158,2)</f>
        <v>0</v>
      </c>
      <c r="J158" s="120"/>
      <c r="K158" s="121">
        <f>ROUND(E158*J158,2)</f>
        <v>0</v>
      </c>
      <c r="L158" s="121">
        <v>21</v>
      </c>
      <c r="M158" s="121">
        <f>G158*(1+L158/100)</f>
        <v>57.958999999999996</v>
      </c>
      <c r="N158" s="121">
        <v>0</v>
      </c>
      <c r="O158" s="121">
        <f>ROUND(E158*N158,2)</f>
        <v>0</v>
      </c>
      <c r="P158" s="121">
        <v>0</v>
      </c>
      <c r="Q158" s="121">
        <f>ROUND(E158*P158,2)</f>
        <v>0</v>
      </c>
      <c r="R158" s="121" t="s">
        <v>133</v>
      </c>
      <c r="S158" s="121" t="s">
        <v>113</v>
      </c>
      <c r="T158" s="122" t="s">
        <v>113</v>
      </c>
      <c r="U158" s="105">
        <v>0.105</v>
      </c>
      <c r="V158" s="105">
        <f>ROUND(E158*U158,2)</f>
        <v>0.23</v>
      </c>
      <c r="W158" s="105"/>
      <c r="X158" s="99"/>
      <c r="Y158" s="99"/>
      <c r="Z158" s="99"/>
      <c r="AA158" s="99"/>
      <c r="AB158" s="99"/>
      <c r="AC158" s="99"/>
      <c r="AD158" s="99"/>
      <c r="AE158" s="99"/>
      <c r="AF158" s="99"/>
      <c r="AG158" s="99" t="s">
        <v>234</v>
      </c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99"/>
      <c r="AU158" s="99"/>
      <c r="AV158" s="99"/>
      <c r="AW158" s="99"/>
      <c r="AX158" s="99"/>
      <c r="AY158" s="99"/>
      <c r="AZ158" s="99"/>
      <c r="BA158" s="99"/>
      <c r="BB158" s="99"/>
      <c r="BC158" s="99"/>
      <c r="BD158" s="99"/>
      <c r="BE158" s="99"/>
      <c r="BF158" s="99"/>
      <c r="BG158" s="99"/>
      <c r="BH158" s="99"/>
    </row>
    <row r="159" spans="1:60" outlineLevel="1" x14ac:dyDescent="0.2">
      <c r="A159" s="102"/>
      <c r="B159" s="103"/>
      <c r="C159" s="225"/>
      <c r="D159" s="226"/>
      <c r="E159" s="226"/>
      <c r="F159" s="226"/>
      <c r="G159" s="226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99"/>
      <c r="Y159" s="99"/>
      <c r="Z159" s="99"/>
      <c r="AA159" s="99"/>
      <c r="AB159" s="99"/>
      <c r="AC159" s="99"/>
      <c r="AD159" s="99"/>
      <c r="AE159" s="99"/>
      <c r="AF159" s="99"/>
      <c r="AG159" s="99" t="s">
        <v>120</v>
      </c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/>
      <c r="AY159" s="99"/>
      <c r="AZ159" s="99"/>
      <c r="BA159" s="99"/>
      <c r="BB159" s="99"/>
      <c r="BC159" s="99"/>
      <c r="BD159" s="99"/>
      <c r="BE159" s="99"/>
      <c r="BF159" s="99"/>
      <c r="BG159" s="99"/>
      <c r="BH159" s="99"/>
    </row>
    <row r="160" spans="1:60" outlineLevel="1" x14ac:dyDescent="0.2">
      <c r="A160" s="116">
        <v>39</v>
      </c>
      <c r="B160" s="117" t="s">
        <v>241</v>
      </c>
      <c r="C160" s="125" t="s">
        <v>242</v>
      </c>
      <c r="D160" s="118" t="s">
        <v>141</v>
      </c>
      <c r="E160" s="119">
        <v>0.26967999999999998</v>
      </c>
      <c r="F160" s="120">
        <v>155</v>
      </c>
      <c r="G160" s="121">
        <f>ROUND(E160*F160,2)</f>
        <v>41.8</v>
      </c>
      <c r="H160" s="120"/>
      <c r="I160" s="121">
        <f>ROUND(E160*H160,2)</f>
        <v>0</v>
      </c>
      <c r="J160" s="120"/>
      <c r="K160" s="121">
        <f>ROUND(E160*J160,2)</f>
        <v>0</v>
      </c>
      <c r="L160" s="121">
        <v>21</v>
      </c>
      <c r="M160" s="121">
        <f>G160*(1+L160/100)</f>
        <v>50.577999999999996</v>
      </c>
      <c r="N160" s="121">
        <v>0</v>
      </c>
      <c r="O160" s="121">
        <f>ROUND(E160*N160,2)</f>
        <v>0</v>
      </c>
      <c r="P160" s="121">
        <v>0</v>
      </c>
      <c r="Q160" s="121">
        <f>ROUND(E160*P160,2)</f>
        <v>0</v>
      </c>
      <c r="R160" s="121" t="s">
        <v>133</v>
      </c>
      <c r="S160" s="121" t="s">
        <v>113</v>
      </c>
      <c r="T160" s="122" t="s">
        <v>113</v>
      </c>
      <c r="U160" s="105">
        <v>0</v>
      </c>
      <c r="V160" s="105">
        <f>ROUND(E160*U160,2)</f>
        <v>0</v>
      </c>
      <c r="W160" s="105"/>
      <c r="X160" s="99"/>
      <c r="Y160" s="99"/>
      <c r="Z160" s="99"/>
      <c r="AA160" s="99"/>
      <c r="AB160" s="99"/>
      <c r="AC160" s="99"/>
      <c r="AD160" s="99"/>
      <c r="AE160" s="99"/>
      <c r="AF160" s="99"/>
      <c r="AG160" s="99" t="s">
        <v>234</v>
      </c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  <c r="AU160" s="99"/>
      <c r="AV160" s="99"/>
      <c r="AW160" s="99"/>
      <c r="AX160" s="99"/>
      <c r="AY160" s="99"/>
      <c r="AZ160" s="99"/>
      <c r="BA160" s="99"/>
      <c r="BB160" s="99"/>
      <c r="BC160" s="99"/>
      <c r="BD160" s="99"/>
      <c r="BE160" s="99"/>
      <c r="BF160" s="99"/>
      <c r="BG160" s="99"/>
      <c r="BH160" s="99"/>
    </row>
    <row r="161" spans="1:60" outlineLevel="1" x14ac:dyDescent="0.2">
      <c r="A161" s="102"/>
      <c r="B161" s="103"/>
      <c r="C161" s="225"/>
      <c r="D161" s="226"/>
      <c r="E161" s="226"/>
      <c r="F161" s="226"/>
      <c r="G161" s="226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5"/>
      <c r="X161" s="99"/>
      <c r="Y161" s="99"/>
      <c r="Z161" s="99"/>
      <c r="AA161" s="99"/>
      <c r="AB161" s="99"/>
      <c r="AC161" s="99"/>
      <c r="AD161" s="99"/>
      <c r="AE161" s="99"/>
      <c r="AF161" s="99"/>
      <c r="AG161" s="99" t="s">
        <v>120</v>
      </c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</row>
    <row r="162" spans="1:60" x14ac:dyDescent="0.2">
      <c r="A162" s="3"/>
      <c r="B162" s="4"/>
      <c r="C162" s="128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AE162">
        <v>15</v>
      </c>
      <c r="AF162">
        <v>21</v>
      </c>
    </row>
    <row r="163" spans="1:60" x14ac:dyDescent="0.2">
      <c r="A163" s="171"/>
      <c r="B163" s="172" t="s">
        <v>23</v>
      </c>
      <c r="C163" s="173"/>
      <c r="D163" s="174"/>
      <c r="E163" s="175"/>
      <c r="F163" s="175"/>
      <c r="G163" s="176">
        <f>G8+G14+G20+G26+G36+G40+G52+G67+G98+G151</f>
        <v>20350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AE163">
        <f>SUMIF(L7:L161,AE162,G7:G161)</f>
        <v>0</v>
      </c>
      <c r="AF163">
        <f>SUMIF(L7:L161,AF162,G7:G161)</f>
        <v>20350.000000000004</v>
      </c>
      <c r="AG163" t="s">
        <v>243</v>
      </c>
    </row>
    <row r="164" spans="1:60" x14ac:dyDescent="0.2">
      <c r="C164" s="129"/>
      <c r="D164" s="10"/>
      <c r="AG164" t="s">
        <v>244</v>
      </c>
    </row>
    <row r="165" spans="1:60" x14ac:dyDescent="0.2">
      <c r="D165" s="10"/>
    </row>
    <row r="166" spans="1:60" x14ac:dyDescent="0.2">
      <c r="D166" s="10"/>
    </row>
    <row r="167" spans="1:60" x14ac:dyDescent="0.2">
      <c r="D167" s="10"/>
    </row>
    <row r="168" spans="1:60" x14ac:dyDescent="0.2">
      <c r="D168" s="10"/>
    </row>
    <row r="169" spans="1:60" x14ac:dyDescent="0.2">
      <c r="D169" s="10"/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sheet="1"/>
  <mergeCells count="51">
    <mergeCell ref="C13:G13"/>
    <mergeCell ref="A1:G1"/>
    <mergeCell ref="C2:G2"/>
    <mergeCell ref="C3:G3"/>
    <mergeCell ref="C4:G4"/>
    <mergeCell ref="C10:G10"/>
    <mergeCell ref="C50:G50"/>
    <mergeCell ref="C16:G16"/>
    <mergeCell ref="C19:G19"/>
    <mergeCell ref="C22:G22"/>
    <mergeCell ref="C25:G25"/>
    <mergeCell ref="C30:G30"/>
    <mergeCell ref="C32:G32"/>
    <mergeCell ref="C35:G35"/>
    <mergeCell ref="C38:G38"/>
    <mergeCell ref="C39:G39"/>
    <mergeCell ref="C44:G44"/>
    <mergeCell ref="C48:G48"/>
    <mergeCell ref="C91:G91"/>
    <mergeCell ref="C51:G51"/>
    <mergeCell ref="C54:G54"/>
    <mergeCell ref="C57:G57"/>
    <mergeCell ref="C61:G61"/>
    <mergeCell ref="C64:G64"/>
    <mergeCell ref="C66:G66"/>
    <mergeCell ref="C71:G71"/>
    <mergeCell ref="C75:G75"/>
    <mergeCell ref="C79:G79"/>
    <mergeCell ref="C83:G83"/>
    <mergeCell ref="C87:G87"/>
    <mergeCell ref="C136:G136"/>
    <mergeCell ref="C95:G95"/>
    <mergeCell ref="C97:G97"/>
    <mergeCell ref="C102:G102"/>
    <mergeCell ref="C106:G106"/>
    <mergeCell ref="C110:G110"/>
    <mergeCell ref="C115:G115"/>
    <mergeCell ref="C119:G119"/>
    <mergeCell ref="C123:G123"/>
    <mergeCell ref="C127:G127"/>
    <mergeCell ref="C131:G131"/>
    <mergeCell ref="C133:G133"/>
    <mergeCell ref="C157:G157"/>
    <mergeCell ref="C159:G159"/>
    <mergeCell ref="C161:G161"/>
    <mergeCell ref="C140:G140"/>
    <mergeCell ref="C144:G144"/>
    <mergeCell ref="C148:G148"/>
    <mergeCell ref="C150:G150"/>
    <mergeCell ref="C153:G153"/>
    <mergeCell ref="C155:G15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Pokyny pro vyplnění</vt:lpstr>
      <vt:lpstr>Stavba</vt:lpstr>
      <vt:lpstr>VzorPolozky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pprozpocty</dc:creator>
  <cp:lastModifiedBy>ŠotekRS</cp:lastModifiedBy>
  <cp:revision/>
  <dcterms:created xsi:type="dcterms:W3CDTF">2009-04-08T07:15:50Z</dcterms:created>
  <dcterms:modified xsi:type="dcterms:W3CDTF">2018-07-27T06:39:37Z</dcterms:modified>
</cp:coreProperties>
</file>